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updateLinks="never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Sección de Procesos\4.Proyectos\Formularios DDJJ\1. Formularios\PVP\Final\Periodo Julio-Septiembre\"/>
    </mc:Choice>
  </mc:AlternateContent>
  <xr:revisionPtr revIDLastSave="0" documentId="10_ncr:100000_{A10CDC52-4EEE-495E-8D59-3A997A18977F}" xr6:coauthVersionLast="31" xr6:coauthVersionMax="34" xr10:uidLastSave="{00000000-0000-0000-0000-000000000000}"/>
  <workbookProtection workbookAlgorithmName="SHA-512" workbookHashValue="XRI4fxqLpwLonWiNiLvx/ig5rS+U5BuEUzaTR5V5KjupWpXwguvNXtAoskFTL7w859zztLPJpHz/SVy8kcmpEg==" workbookSaltValue="K6UGcbRfMJgcUzh2mzvOhw==" workbookSpinCount="100000" lockStructure="1"/>
  <bookViews>
    <workbookView xWindow="0" yWindow="0" windowWidth="28800" windowHeight="12225" xr2:uid="{00000000-000D-0000-FFFF-FFFF00000000}"/>
  </bookViews>
  <sheets>
    <sheet name="Productos Cigarrillos" sheetId="3" r:id="rId1"/>
    <sheet name="Datos Cigarrillos" sheetId="4" state="hidden" r:id="rId2"/>
  </sheets>
  <externalReferences>
    <externalReference r:id="rId3"/>
  </externalReferences>
  <definedNames>
    <definedName name="_xlnm.Print_Area" localSheetId="0">'Productos Cigarrillos'!$A$1:$Z$213</definedName>
    <definedName name="_xlnm.Print_Titles" localSheetId="0">'Productos Cigarrillos'!$1:$13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3" i="3" l="1"/>
  <c r="T213" i="3"/>
  <c r="V213" i="3" s="1"/>
  <c r="U212" i="3"/>
  <c r="T212" i="3"/>
  <c r="V212" i="3" s="1"/>
  <c r="U211" i="3"/>
  <c r="T211" i="3"/>
  <c r="V211" i="3" s="1"/>
  <c r="U210" i="3"/>
  <c r="T210" i="3"/>
  <c r="V210" i="3" s="1"/>
  <c r="U209" i="3"/>
  <c r="T209" i="3"/>
  <c r="V209" i="3" s="1"/>
  <c r="U208" i="3"/>
  <c r="T208" i="3"/>
  <c r="V208" i="3" s="1"/>
  <c r="U207" i="3"/>
  <c r="T207" i="3"/>
  <c r="V207" i="3" s="1"/>
  <c r="U206" i="3"/>
  <c r="T206" i="3"/>
  <c r="V206" i="3" s="1"/>
  <c r="U205" i="3"/>
  <c r="T205" i="3"/>
  <c r="V205" i="3" s="1"/>
  <c r="U204" i="3"/>
  <c r="T204" i="3"/>
  <c r="V204" i="3" s="1"/>
  <c r="U203" i="3"/>
  <c r="T203" i="3"/>
  <c r="V203" i="3" s="1"/>
  <c r="U202" i="3"/>
  <c r="T202" i="3"/>
  <c r="V202" i="3" s="1"/>
  <c r="U201" i="3"/>
  <c r="T201" i="3"/>
  <c r="V201" i="3" s="1"/>
  <c r="U200" i="3"/>
  <c r="T200" i="3"/>
  <c r="V200" i="3" s="1"/>
  <c r="U199" i="3"/>
  <c r="T199" i="3"/>
  <c r="V199" i="3" s="1"/>
  <c r="U198" i="3"/>
  <c r="T198" i="3"/>
  <c r="V198" i="3" s="1"/>
  <c r="U197" i="3"/>
  <c r="T197" i="3"/>
  <c r="V197" i="3" s="1"/>
  <c r="U196" i="3"/>
  <c r="T196" i="3"/>
  <c r="V196" i="3" s="1"/>
  <c r="U195" i="3"/>
  <c r="T195" i="3"/>
  <c r="V195" i="3" s="1"/>
  <c r="U194" i="3"/>
  <c r="T194" i="3"/>
  <c r="V194" i="3" s="1"/>
  <c r="U193" i="3"/>
  <c r="T193" i="3"/>
  <c r="V193" i="3" s="1"/>
  <c r="U192" i="3"/>
  <c r="T192" i="3"/>
  <c r="V192" i="3" s="1"/>
  <c r="U191" i="3"/>
  <c r="T191" i="3"/>
  <c r="V191" i="3" s="1"/>
  <c r="U190" i="3"/>
  <c r="T190" i="3"/>
  <c r="V190" i="3" s="1"/>
  <c r="U189" i="3"/>
  <c r="T189" i="3"/>
  <c r="V189" i="3" s="1"/>
  <c r="U188" i="3"/>
  <c r="T188" i="3"/>
  <c r="V188" i="3" s="1"/>
  <c r="U187" i="3"/>
  <c r="T187" i="3"/>
  <c r="V187" i="3" s="1"/>
  <c r="U186" i="3"/>
  <c r="T186" i="3"/>
  <c r="V186" i="3" s="1"/>
  <c r="U185" i="3"/>
  <c r="T185" i="3"/>
  <c r="V185" i="3" s="1"/>
  <c r="U184" i="3"/>
  <c r="T184" i="3"/>
  <c r="V184" i="3" s="1"/>
  <c r="U183" i="3"/>
  <c r="T183" i="3"/>
  <c r="V183" i="3" s="1"/>
  <c r="U182" i="3"/>
  <c r="T182" i="3"/>
  <c r="V182" i="3" s="1"/>
  <c r="U181" i="3"/>
  <c r="T181" i="3"/>
  <c r="V181" i="3" s="1"/>
  <c r="U180" i="3"/>
  <c r="T180" i="3"/>
  <c r="V180" i="3" s="1"/>
  <c r="U179" i="3"/>
  <c r="T179" i="3"/>
  <c r="V179" i="3" s="1"/>
  <c r="U178" i="3"/>
  <c r="T178" i="3"/>
  <c r="V178" i="3" s="1"/>
  <c r="U177" i="3"/>
  <c r="T177" i="3"/>
  <c r="V177" i="3" s="1"/>
  <c r="U176" i="3"/>
  <c r="T176" i="3"/>
  <c r="V176" i="3" s="1"/>
  <c r="U175" i="3"/>
  <c r="T175" i="3"/>
  <c r="V175" i="3" s="1"/>
  <c r="U174" i="3"/>
  <c r="T174" i="3"/>
  <c r="V174" i="3" s="1"/>
  <c r="U173" i="3"/>
  <c r="T173" i="3"/>
  <c r="V173" i="3" s="1"/>
  <c r="U172" i="3"/>
  <c r="T172" i="3"/>
  <c r="V172" i="3" s="1"/>
  <c r="U171" i="3"/>
  <c r="T171" i="3"/>
  <c r="V171" i="3" s="1"/>
  <c r="U170" i="3"/>
  <c r="T170" i="3"/>
  <c r="V170" i="3" s="1"/>
  <c r="U169" i="3"/>
  <c r="T169" i="3"/>
  <c r="V169" i="3" s="1"/>
  <c r="U168" i="3"/>
  <c r="T168" i="3"/>
  <c r="V168" i="3" s="1"/>
  <c r="U167" i="3"/>
  <c r="T167" i="3"/>
  <c r="V167" i="3" s="1"/>
  <c r="U166" i="3"/>
  <c r="T166" i="3"/>
  <c r="V166" i="3" s="1"/>
  <c r="U165" i="3"/>
  <c r="T165" i="3"/>
  <c r="V165" i="3" s="1"/>
  <c r="U164" i="3"/>
  <c r="T164" i="3"/>
  <c r="V164" i="3" s="1"/>
  <c r="U163" i="3"/>
  <c r="T163" i="3"/>
  <c r="V163" i="3" s="1"/>
  <c r="U162" i="3"/>
  <c r="T162" i="3"/>
  <c r="V162" i="3" s="1"/>
  <c r="U161" i="3"/>
  <c r="T161" i="3"/>
  <c r="V161" i="3" s="1"/>
  <c r="U160" i="3"/>
  <c r="T160" i="3"/>
  <c r="V160" i="3" s="1"/>
  <c r="U159" i="3"/>
  <c r="T159" i="3"/>
  <c r="V159" i="3" s="1"/>
  <c r="U158" i="3"/>
  <c r="T158" i="3"/>
  <c r="V158" i="3" s="1"/>
  <c r="U157" i="3"/>
  <c r="T157" i="3"/>
  <c r="V157" i="3" s="1"/>
  <c r="U156" i="3"/>
  <c r="T156" i="3"/>
  <c r="V156" i="3" s="1"/>
  <c r="U155" i="3"/>
  <c r="T155" i="3"/>
  <c r="V155" i="3" s="1"/>
  <c r="U154" i="3"/>
  <c r="T154" i="3"/>
  <c r="V154" i="3" s="1"/>
  <c r="U153" i="3"/>
  <c r="T153" i="3"/>
  <c r="V153" i="3" s="1"/>
  <c r="U152" i="3"/>
  <c r="T152" i="3"/>
  <c r="V152" i="3" s="1"/>
  <c r="U151" i="3"/>
  <c r="T151" i="3"/>
  <c r="V151" i="3" s="1"/>
  <c r="U150" i="3"/>
  <c r="T150" i="3"/>
  <c r="V150" i="3" s="1"/>
  <c r="U149" i="3"/>
  <c r="T149" i="3"/>
  <c r="V149" i="3" s="1"/>
  <c r="U148" i="3"/>
  <c r="T148" i="3"/>
  <c r="V148" i="3" s="1"/>
  <c r="U147" i="3"/>
  <c r="T147" i="3"/>
  <c r="V147" i="3" s="1"/>
  <c r="U146" i="3"/>
  <c r="T146" i="3"/>
  <c r="V146" i="3" s="1"/>
  <c r="U145" i="3"/>
  <c r="T145" i="3"/>
  <c r="V145" i="3" s="1"/>
  <c r="U144" i="3"/>
  <c r="T144" i="3"/>
  <c r="V144" i="3" s="1"/>
  <c r="U143" i="3"/>
  <c r="T143" i="3"/>
  <c r="V143" i="3" s="1"/>
  <c r="U142" i="3"/>
  <c r="T142" i="3"/>
  <c r="V142" i="3" s="1"/>
  <c r="U141" i="3"/>
  <c r="T141" i="3"/>
  <c r="V141" i="3" s="1"/>
  <c r="U140" i="3"/>
  <c r="T140" i="3"/>
  <c r="V140" i="3" s="1"/>
  <c r="U139" i="3"/>
  <c r="T139" i="3"/>
  <c r="V139" i="3" s="1"/>
  <c r="U138" i="3"/>
  <c r="T138" i="3"/>
  <c r="V138" i="3" s="1"/>
  <c r="U137" i="3"/>
  <c r="T137" i="3"/>
  <c r="V137" i="3" s="1"/>
  <c r="U136" i="3"/>
  <c r="T136" i="3"/>
  <c r="V136" i="3" s="1"/>
  <c r="U135" i="3"/>
  <c r="T135" i="3"/>
  <c r="V135" i="3" s="1"/>
  <c r="U134" i="3"/>
  <c r="T134" i="3"/>
  <c r="V134" i="3" s="1"/>
  <c r="U133" i="3"/>
  <c r="T133" i="3"/>
  <c r="V133" i="3" s="1"/>
  <c r="U132" i="3"/>
  <c r="T132" i="3"/>
  <c r="V132" i="3" s="1"/>
  <c r="U131" i="3"/>
  <c r="T131" i="3"/>
  <c r="V131" i="3" s="1"/>
  <c r="U130" i="3"/>
  <c r="T130" i="3"/>
  <c r="V130" i="3" s="1"/>
  <c r="U129" i="3"/>
  <c r="T129" i="3"/>
  <c r="V129" i="3" s="1"/>
  <c r="U128" i="3"/>
  <c r="T128" i="3"/>
  <c r="V128" i="3" s="1"/>
  <c r="U127" i="3"/>
  <c r="T127" i="3"/>
  <c r="V127" i="3" s="1"/>
  <c r="U126" i="3"/>
  <c r="T126" i="3"/>
  <c r="V126" i="3" s="1"/>
  <c r="U125" i="3"/>
  <c r="T125" i="3"/>
  <c r="V125" i="3" s="1"/>
  <c r="U124" i="3"/>
  <c r="T124" i="3"/>
  <c r="V124" i="3" s="1"/>
  <c r="U123" i="3"/>
  <c r="T123" i="3"/>
  <c r="V123" i="3" s="1"/>
  <c r="U122" i="3"/>
  <c r="T122" i="3"/>
  <c r="V122" i="3" s="1"/>
  <c r="U121" i="3"/>
  <c r="T121" i="3"/>
  <c r="V121" i="3" s="1"/>
  <c r="U120" i="3"/>
  <c r="T120" i="3"/>
  <c r="V120" i="3" s="1"/>
  <c r="U119" i="3"/>
  <c r="T119" i="3"/>
  <c r="V119" i="3" s="1"/>
  <c r="U118" i="3"/>
  <c r="T118" i="3"/>
  <c r="V118" i="3" s="1"/>
  <c r="U117" i="3"/>
  <c r="T117" i="3"/>
  <c r="V117" i="3" s="1"/>
  <c r="U116" i="3"/>
  <c r="T116" i="3"/>
  <c r="V116" i="3" s="1"/>
  <c r="U115" i="3"/>
  <c r="T115" i="3"/>
  <c r="V115" i="3" s="1"/>
  <c r="U114" i="3"/>
  <c r="T114" i="3"/>
  <c r="V114" i="3" s="1"/>
  <c r="U113" i="3"/>
  <c r="T113" i="3"/>
  <c r="V113" i="3" s="1"/>
  <c r="U112" i="3"/>
  <c r="T112" i="3"/>
  <c r="V112" i="3" s="1"/>
  <c r="U111" i="3"/>
  <c r="T111" i="3"/>
  <c r="V111" i="3" s="1"/>
  <c r="U110" i="3"/>
  <c r="T110" i="3"/>
  <c r="V110" i="3" s="1"/>
  <c r="U109" i="3"/>
  <c r="T109" i="3"/>
  <c r="V109" i="3" s="1"/>
  <c r="U108" i="3"/>
  <c r="T108" i="3"/>
  <c r="V108" i="3" s="1"/>
  <c r="U107" i="3"/>
  <c r="T107" i="3"/>
  <c r="V107" i="3" s="1"/>
  <c r="U106" i="3"/>
  <c r="T106" i="3"/>
  <c r="V106" i="3" s="1"/>
  <c r="U105" i="3"/>
  <c r="T105" i="3"/>
  <c r="V105" i="3" s="1"/>
  <c r="U104" i="3"/>
  <c r="T104" i="3"/>
  <c r="V104" i="3" s="1"/>
  <c r="U103" i="3"/>
  <c r="T103" i="3"/>
  <c r="V103" i="3" s="1"/>
  <c r="U102" i="3"/>
  <c r="T102" i="3"/>
  <c r="V102" i="3" s="1"/>
  <c r="U101" i="3"/>
  <c r="T101" i="3"/>
  <c r="V101" i="3" s="1"/>
  <c r="U100" i="3"/>
  <c r="T100" i="3"/>
  <c r="V100" i="3" s="1"/>
  <c r="U99" i="3"/>
  <c r="T99" i="3"/>
  <c r="V99" i="3" s="1"/>
  <c r="U98" i="3"/>
  <c r="T98" i="3"/>
  <c r="V98" i="3" s="1"/>
  <c r="U97" i="3"/>
  <c r="T97" i="3"/>
  <c r="V97" i="3" s="1"/>
  <c r="U96" i="3"/>
  <c r="T96" i="3"/>
  <c r="V96" i="3" s="1"/>
  <c r="U95" i="3"/>
  <c r="T95" i="3"/>
  <c r="V95" i="3" s="1"/>
  <c r="U94" i="3"/>
  <c r="T94" i="3"/>
  <c r="V94" i="3" s="1"/>
  <c r="U93" i="3"/>
  <c r="T93" i="3"/>
  <c r="V93" i="3" s="1"/>
  <c r="U92" i="3"/>
  <c r="T92" i="3"/>
  <c r="V92" i="3" s="1"/>
  <c r="U91" i="3"/>
  <c r="T91" i="3"/>
  <c r="V91" i="3" s="1"/>
  <c r="U90" i="3"/>
  <c r="T90" i="3"/>
  <c r="V90" i="3" s="1"/>
  <c r="U89" i="3"/>
  <c r="T89" i="3"/>
  <c r="V89" i="3" s="1"/>
  <c r="U88" i="3"/>
  <c r="T88" i="3"/>
  <c r="V88" i="3" s="1"/>
  <c r="U87" i="3"/>
  <c r="T87" i="3"/>
  <c r="V87" i="3" s="1"/>
  <c r="U86" i="3"/>
  <c r="T86" i="3"/>
  <c r="V86" i="3" s="1"/>
  <c r="U85" i="3"/>
  <c r="T85" i="3"/>
  <c r="V85" i="3" s="1"/>
  <c r="U84" i="3"/>
  <c r="T84" i="3"/>
  <c r="V84" i="3" s="1"/>
  <c r="U83" i="3"/>
  <c r="T83" i="3"/>
  <c r="V83" i="3" s="1"/>
  <c r="U82" i="3"/>
  <c r="T82" i="3"/>
  <c r="V82" i="3" s="1"/>
  <c r="U81" i="3"/>
  <c r="T81" i="3"/>
  <c r="V81" i="3" s="1"/>
  <c r="U80" i="3"/>
  <c r="T80" i="3"/>
  <c r="V80" i="3" s="1"/>
  <c r="U79" i="3"/>
  <c r="T79" i="3"/>
  <c r="V79" i="3" s="1"/>
  <c r="U78" i="3"/>
  <c r="T78" i="3"/>
  <c r="V78" i="3" s="1"/>
  <c r="U77" i="3"/>
  <c r="T77" i="3"/>
  <c r="V77" i="3" s="1"/>
  <c r="U76" i="3"/>
  <c r="T76" i="3"/>
  <c r="V76" i="3" s="1"/>
  <c r="U75" i="3"/>
  <c r="T75" i="3"/>
  <c r="V75" i="3" s="1"/>
  <c r="U74" i="3"/>
  <c r="T74" i="3"/>
  <c r="V74" i="3" s="1"/>
  <c r="U73" i="3"/>
  <c r="T73" i="3"/>
  <c r="V73" i="3" s="1"/>
  <c r="U72" i="3"/>
  <c r="T72" i="3"/>
  <c r="V72" i="3" s="1"/>
  <c r="U71" i="3"/>
  <c r="T71" i="3"/>
  <c r="V71" i="3" s="1"/>
  <c r="U70" i="3"/>
  <c r="T70" i="3"/>
  <c r="V70" i="3" s="1"/>
  <c r="U69" i="3"/>
  <c r="T69" i="3"/>
  <c r="V69" i="3" s="1"/>
  <c r="U68" i="3"/>
  <c r="T68" i="3"/>
  <c r="V68" i="3" s="1"/>
  <c r="U67" i="3"/>
  <c r="T67" i="3"/>
  <c r="V67" i="3" s="1"/>
  <c r="U66" i="3"/>
  <c r="T66" i="3"/>
  <c r="V66" i="3" s="1"/>
  <c r="U65" i="3"/>
  <c r="T65" i="3"/>
  <c r="V65" i="3" s="1"/>
  <c r="U64" i="3"/>
  <c r="T64" i="3"/>
  <c r="V64" i="3" s="1"/>
  <c r="U63" i="3"/>
  <c r="T63" i="3"/>
  <c r="V63" i="3" s="1"/>
  <c r="U62" i="3"/>
  <c r="T62" i="3"/>
  <c r="V62" i="3" s="1"/>
  <c r="U61" i="3"/>
  <c r="T61" i="3"/>
  <c r="V61" i="3" s="1"/>
  <c r="U60" i="3"/>
  <c r="T60" i="3"/>
  <c r="V60" i="3" s="1"/>
  <c r="U59" i="3"/>
  <c r="T59" i="3"/>
  <c r="V59" i="3" s="1"/>
  <c r="U58" i="3"/>
  <c r="T58" i="3"/>
  <c r="V58" i="3" s="1"/>
  <c r="U57" i="3"/>
  <c r="T57" i="3"/>
  <c r="V57" i="3" s="1"/>
  <c r="U56" i="3"/>
  <c r="T56" i="3"/>
  <c r="V56" i="3" s="1"/>
  <c r="U55" i="3"/>
  <c r="T55" i="3"/>
  <c r="V55" i="3" s="1"/>
  <c r="U54" i="3"/>
  <c r="T54" i="3"/>
  <c r="V54" i="3" s="1"/>
  <c r="U53" i="3"/>
  <c r="T53" i="3"/>
  <c r="V53" i="3" s="1"/>
  <c r="U52" i="3"/>
  <c r="T52" i="3"/>
  <c r="V52" i="3" s="1"/>
  <c r="U51" i="3"/>
  <c r="T51" i="3"/>
  <c r="V51" i="3" s="1"/>
  <c r="U50" i="3"/>
  <c r="T50" i="3"/>
  <c r="V50" i="3" s="1"/>
  <c r="U49" i="3"/>
  <c r="T49" i="3"/>
  <c r="V49" i="3" s="1"/>
  <c r="U48" i="3"/>
  <c r="T48" i="3"/>
  <c r="V48" i="3" s="1"/>
  <c r="U47" i="3"/>
  <c r="T47" i="3"/>
  <c r="V47" i="3" s="1"/>
  <c r="U46" i="3"/>
  <c r="T46" i="3"/>
  <c r="V46" i="3" s="1"/>
  <c r="U45" i="3"/>
  <c r="T45" i="3"/>
  <c r="V45" i="3" s="1"/>
  <c r="U44" i="3"/>
  <c r="T44" i="3"/>
  <c r="V44" i="3" s="1"/>
  <c r="U43" i="3"/>
  <c r="T43" i="3"/>
  <c r="V43" i="3" s="1"/>
  <c r="U42" i="3"/>
  <c r="T42" i="3"/>
  <c r="V42" i="3" s="1"/>
  <c r="U41" i="3"/>
  <c r="T41" i="3"/>
  <c r="V41" i="3" s="1"/>
  <c r="U40" i="3"/>
  <c r="T40" i="3"/>
  <c r="V40" i="3" s="1"/>
  <c r="U39" i="3"/>
  <c r="T39" i="3"/>
  <c r="V39" i="3" s="1"/>
  <c r="U38" i="3"/>
  <c r="T38" i="3"/>
  <c r="V38" i="3" s="1"/>
  <c r="U37" i="3"/>
  <c r="T37" i="3"/>
  <c r="V37" i="3" s="1"/>
  <c r="U36" i="3"/>
  <c r="T36" i="3"/>
  <c r="V36" i="3" s="1"/>
  <c r="U35" i="3"/>
  <c r="T35" i="3"/>
  <c r="V35" i="3" s="1"/>
  <c r="U34" i="3"/>
  <c r="T34" i="3"/>
  <c r="V34" i="3" s="1"/>
  <c r="U33" i="3"/>
  <c r="T33" i="3"/>
  <c r="V33" i="3" s="1"/>
  <c r="U32" i="3"/>
  <c r="T32" i="3"/>
  <c r="V32" i="3" s="1"/>
  <c r="U31" i="3"/>
  <c r="T31" i="3"/>
  <c r="V31" i="3" s="1"/>
  <c r="U30" i="3"/>
  <c r="T30" i="3"/>
  <c r="V30" i="3" s="1"/>
  <c r="U29" i="3"/>
  <c r="T29" i="3"/>
  <c r="V29" i="3" s="1"/>
  <c r="U28" i="3"/>
  <c r="T28" i="3"/>
  <c r="V28" i="3" s="1"/>
  <c r="U27" i="3"/>
  <c r="T27" i="3"/>
  <c r="V27" i="3" s="1"/>
  <c r="U26" i="3"/>
  <c r="T26" i="3"/>
  <c r="V26" i="3" s="1"/>
  <c r="U25" i="3"/>
  <c r="T25" i="3"/>
  <c r="V25" i="3" s="1"/>
  <c r="U24" i="3"/>
  <c r="T24" i="3"/>
  <c r="V24" i="3" s="1"/>
  <c r="U23" i="3"/>
  <c r="T23" i="3"/>
  <c r="V23" i="3" s="1"/>
  <c r="U22" i="3"/>
  <c r="T22" i="3"/>
  <c r="V22" i="3" s="1"/>
  <c r="U21" i="3"/>
  <c r="T21" i="3"/>
  <c r="V21" i="3" s="1"/>
  <c r="U20" i="3"/>
  <c r="T20" i="3"/>
  <c r="V20" i="3" s="1"/>
  <c r="U19" i="3"/>
  <c r="T19" i="3"/>
  <c r="V19" i="3" s="1"/>
  <c r="U18" i="3"/>
  <c r="T18" i="3"/>
  <c r="V18" i="3" s="1"/>
  <c r="U17" i="3"/>
  <c r="T17" i="3"/>
  <c r="V17" i="3" s="1"/>
  <c r="U16" i="3"/>
  <c r="T16" i="3"/>
  <c r="V16" i="3" s="1"/>
  <c r="U15" i="3"/>
  <c r="T15" i="3"/>
  <c r="V15" i="3" s="1"/>
  <c r="T14" i="3"/>
  <c r="V14" i="3" s="1"/>
  <c r="X15" i="3" l="1"/>
  <c r="X16" i="3"/>
  <c r="X17" i="3"/>
  <c r="X18" i="3"/>
  <c r="X21" i="3"/>
  <c r="X22" i="3"/>
  <c r="X25" i="3"/>
  <c r="X26" i="3"/>
  <c r="X29" i="3"/>
  <c r="X30" i="3"/>
  <c r="X33" i="3"/>
  <c r="X34" i="3"/>
  <c r="X37" i="3"/>
  <c r="X38" i="3"/>
  <c r="X41" i="3"/>
  <c r="X42" i="3"/>
  <c r="X45" i="3"/>
  <c r="X46" i="3"/>
  <c r="X49" i="3"/>
  <c r="X50" i="3"/>
  <c r="X53" i="3"/>
  <c r="X54" i="3"/>
  <c r="X57" i="3"/>
  <c r="X58" i="3"/>
  <c r="X61" i="3"/>
  <c r="X62" i="3"/>
  <c r="X66" i="3"/>
  <c r="X69" i="3"/>
  <c r="X70" i="3"/>
  <c r="X73" i="3"/>
  <c r="X74" i="3"/>
  <c r="X77" i="3"/>
  <c r="X78" i="3"/>
  <c r="X81" i="3"/>
  <c r="X82" i="3"/>
  <c r="X85" i="3"/>
  <c r="X86" i="3"/>
  <c r="X89" i="3"/>
  <c r="X90" i="3"/>
  <c r="X93" i="3"/>
  <c r="X94" i="3"/>
  <c r="X98" i="3"/>
  <c r="X101" i="3"/>
  <c r="X102" i="3"/>
  <c r="X105" i="3"/>
  <c r="X106" i="3"/>
  <c r="X109" i="3"/>
  <c r="X110" i="3"/>
  <c r="X113" i="3"/>
  <c r="X114" i="3"/>
  <c r="X117" i="3"/>
  <c r="X118" i="3"/>
  <c r="X121" i="3"/>
  <c r="X122" i="3"/>
  <c r="X125" i="3"/>
  <c r="X126" i="3"/>
  <c r="X128" i="3"/>
  <c r="X129" i="3"/>
  <c r="X130" i="3"/>
  <c r="X133" i="3"/>
  <c r="X134" i="3"/>
  <c r="X136" i="3"/>
  <c r="X137" i="3"/>
  <c r="X138" i="3"/>
  <c r="X139" i="3"/>
  <c r="X141" i="3"/>
  <c r="X142" i="3"/>
  <c r="X145" i="3"/>
  <c r="X146" i="3"/>
  <c r="X147" i="3"/>
  <c r="X149" i="3"/>
  <c r="X150" i="3"/>
  <c r="X152" i="3"/>
  <c r="X153" i="3"/>
  <c r="X154" i="3"/>
  <c r="X157" i="3"/>
  <c r="X158" i="3"/>
  <c r="X160" i="3"/>
  <c r="X161" i="3"/>
  <c r="X162" i="3"/>
  <c r="X164" i="3"/>
  <c r="X165" i="3"/>
  <c r="X166" i="3"/>
  <c r="X168" i="3"/>
  <c r="X169" i="3"/>
  <c r="X170" i="3"/>
  <c r="X171" i="3"/>
  <c r="X173" i="3"/>
  <c r="X174" i="3"/>
  <c r="X177" i="3"/>
  <c r="X178" i="3"/>
  <c r="X179" i="3"/>
  <c r="X180" i="3"/>
  <c r="X181" i="3"/>
  <c r="X182" i="3"/>
  <c r="X184" i="3"/>
  <c r="X185" i="3"/>
  <c r="X186" i="3"/>
  <c r="X188" i="3"/>
  <c r="X189" i="3"/>
  <c r="X190" i="3"/>
  <c r="X191" i="3"/>
  <c r="X192" i="3"/>
  <c r="X193" i="3"/>
  <c r="X194" i="3"/>
  <c r="X195" i="3"/>
  <c r="X196" i="3"/>
  <c r="X197" i="3"/>
  <c r="X198" i="3"/>
  <c r="X200" i="3"/>
  <c r="X201" i="3"/>
  <c r="X202" i="3"/>
  <c r="X203" i="3"/>
  <c r="X204" i="3"/>
  <c r="X205" i="3"/>
  <c r="X206" i="3"/>
  <c r="X208" i="3"/>
  <c r="X209" i="3"/>
  <c r="X210" i="3"/>
  <c r="X211" i="3"/>
  <c r="X212" i="3"/>
  <c r="X213" i="3"/>
  <c r="X14" i="3"/>
  <c r="U14" i="3"/>
  <c r="X19" i="3"/>
  <c r="X20" i="3"/>
  <c r="X23" i="3"/>
  <c r="X24" i="3"/>
  <c r="X27" i="3"/>
  <c r="X28" i="3"/>
  <c r="X31" i="3"/>
  <c r="X32" i="3"/>
  <c r="X35" i="3"/>
  <c r="X36" i="3"/>
  <c r="X39" i="3"/>
  <c r="X40" i="3"/>
  <c r="X43" i="3"/>
  <c r="X44" i="3"/>
  <c r="X47" i="3"/>
  <c r="X51" i="3"/>
  <c r="X52" i="3"/>
  <c r="X55" i="3"/>
  <c r="X56" i="3"/>
  <c r="X59" i="3"/>
  <c r="X60" i="3"/>
  <c r="X63" i="3"/>
  <c r="X64" i="3"/>
  <c r="X65" i="3"/>
  <c r="X68" i="3"/>
  <c r="X71" i="3"/>
  <c r="X72" i="3"/>
  <c r="X75" i="3"/>
  <c r="X76" i="3"/>
  <c r="X79" i="3"/>
  <c r="X80" i="3"/>
  <c r="X83" i="3"/>
  <c r="X84" i="3"/>
  <c r="X87" i="3"/>
  <c r="X88" i="3"/>
  <c r="X91" i="3"/>
  <c r="X92" i="3"/>
  <c r="X95" i="3"/>
  <c r="X96" i="3"/>
  <c r="X97" i="3"/>
  <c r="X99" i="3"/>
  <c r="X100" i="3"/>
  <c r="X103" i="3"/>
  <c r="X104" i="3"/>
  <c r="X107" i="3"/>
  <c r="X108" i="3"/>
  <c r="X111" i="3"/>
  <c r="X112" i="3"/>
  <c r="X115" i="3"/>
  <c r="X116" i="3"/>
  <c r="X119" i="3"/>
  <c r="X120" i="3"/>
  <c r="X123" i="3"/>
  <c r="X124" i="3"/>
  <c r="X127" i="3"/>
  <c r="X131" i="3"/>
  <c r="X132" i="3"/>
  <c r="X135" i="3"/>
  <c r="X140" i="3"/>
  <c r="X143" i="3"/>
  <c r="X144" i="3"/>
  <c r="X148" i="3"/>
  <c r="X151" i="3"/>
  <c r="X155" i="3"/>
  <c r="X156" i="3"/>
  <c r="X159" i="3"/>
  <c r="X163" i="3"/>
  <c r="X167" i="3"/>
  <c r="X172" i="3"/>
  <c r="X175" i="3"/>
  <c r="X176" i="3"/>
  <c r="X183" i="3"/>
  <c r="X187" i="3"/>
  <c r="X199" i="3"/>
  <c r="X207" i="3"/>
  <c r="X48" i="3"/>
  <c r="X67" i="3"/>
</calcChain>
</file>

<file path=xl/sharedStrings.xml><?xml version="1.0" encoding="utf-8"?>
<sst xmlns="http://schemas.openxmlformats.org/spreadsheetml/2006/main" count="55" uniqueCount="49">
  <si>
    <t>DIRECCIÓN GENERAL DE IMPUESTOS INTERNOS</t>
  </si>
  <si>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</si>
  <si>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</si>
  <si>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</si>
  <si>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</si>
  <si>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</si>
  <si>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</si>
  <si>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</si>
  <si>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</si>
  <si>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</si>
  <si>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</si>
  <si>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</si>
  <si>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</si>
  <si>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</si>
  <si>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</si>
  <si>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</si>
  <si>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</si>
  <si>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</si>
  <si>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</si>
  <si>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</si>
  <si>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</si>
  <si>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</si>
  <si>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</si>
  <si>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</si>
  <si>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</si>
  <si>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</si>
  <si>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</si>
  <si>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</si>
  <si>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</si>
  <si>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</si>
  <si>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</si>
  <si>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</si>
  <si>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</si>
  <si>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Formulario de Declaración de Precios Sugeridos de Venta al Público de Productos del Tabaco</t>
  </si>
  <si>
    <t>DATOS       GENERALES DEL CONTRIBUYENTE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</si>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</sst>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4" borderId="14" xfId="0" applyFont="1" applyFill="1" applyBorder="1" applyAlignment="1">
      <alignment vertical="center"/>
    </xf>
    <xf numFmtId="0" fontId="9" fillId="5" borderId="14" xfId="0" applyFont="1" applyFill="1" applyBorder="1" applyAlignment="1" applyProtection="1">
      <alignment vertical="center"/>
      <protection hidden="1"/>
    </xf>
    <xf numFmtId="0" fontId="3" fillId="0" borderId="14" xfId="0" applyFont="1" applyBorder="1"/>
    <xf numFmtId="0" fontId="2" fillId="3" borderId="5" xfId="0" applyFont="1" applyFill="1" applyBorder="1" applyAlignment="1"/>
    <xf numFmtId="0" fontId="7" fillId="2" borderId="2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43" fontId="3" fillId="0" borderId="0" xfId="1" applyFont="1" applyBorder="1" applyAlignment="1" applyProtection="1">
      <alignment vertical="center" wrapText="1"/>
    </xf>
    <xf numFmtId="0" fontId="0" fillId="0" borderId="1" xfId="0" applyBorder="1"/>
    <xf numFmtId="0" fontId="0" fillId="0" borderId="0" xfId="0" applyProtection="1">
      <protection locked="0"/>
    </xf>
    <xf numFmtId="0" fontId="0" fillId="0" borderId="0" xfId="0" applyProtection="1">
      <protection hidden="1"/>
    </xf>
    <xf numFmtId="0" fontId="0" fillId="0" borderId="14" xfId="0" applyBorder="1"/>
    <xf numFmtId="0" fontId="3" fillId="6" borderId="14" xfId="0" applyFont="1" applyFill="1" applyBorder="1"/>
    <xf numFmtId="0" fontId="3" fillId="6" borderId="14" xfId="0" applyFont="1" applyFill="1" applyBorder="1" applyProtection="1"/>
    <xf numFmtId="0" fontId="0" fillId="6" borderId="14" xfId="0" applyFill="1" applyBorder="1"/>
    <xf numFmtId="0" fontId="4" fillId="0" borderId="1" xfId="0" applyFont="1" applyBorder="1" applyAlignment="1">
      <alignment horizontal="left"/>
    </xf>
    <xf numFmtId="0" fontId="10" fillId="0" borderId="6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43" fontId="12" fillId="0" borderId="14" xfId="1" applyFont="1" applyBorder="1" applyAlignment="1" applyProtection="1">
      <alignment vertical="center" wrapText="1"/>
      <protection hidden="1"/>
    </xf>
    <xf numFmtId="0" fontId="10" fillId="0" borderId="9" xfId="0" applyFont="1" applyBorder="1" applyAlignment="1" applyProtection="1">
      <alignment horizontal="center"/>
      <protection locked="0"/>
    </xf>
    <xf numFmtId="0" fontId="8" fillId="2" borderId="14" xfId="0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/>
      <protection locked="0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left" vertical="center" wrapText="1"/>
      <protection locked="0"/>
    </xf>
    <xf numFmtId="0" fontId="11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7" xfId="0" applyNumberFormat="1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14" fontId="3" fillId="0" borderId="6" xfId="0" applyNumberFormat="1" applyFont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43" fontId="3" fillId="0" borderId="6" xfId="0" applyNumberFormat="1" applyFont="1" applyBorder="1" applyAlignment="1" applyProtection="1">
      <alignment horizontal="center" vertical="center"/>
      <protection locked="0"/>
    </xf>
    <xf numFmtId="43" fontId="3" fillId="0" borderId="9" xfId="0" applyNumberFormat="1" applyFont="1" applyBorder="1" applyAlignment="1" applyProtection="1">
      <alignment horizontal="center" vertical="center"/>
      <protection locked="0"/>
    </xf>
    <xf numFmtId="43" fontId="3" fillId="0" borderId="7" xfId="0" applyNumberFormat="1" applyFont="1" applyBorder="1" applyAlignment="1" applyProtection="1">
      <alignment horizontal="center" vertical="center"/>
      <protection locked="0"/>
    </xf>
    <xf numFmtId="43" fontId="3" fillId="3" borderId="8" xfId="0" applyNumberFormat="1" applyFont="1" applyFill="1" applyBorder="1" applyAlignment="1">
      <alignment horizontal="center" vertical="center"/>
    </xf>
    <xf numFmtId="43" fontId="3" fillId="3" borderId="0" xfId="0" applyNumberFormat="1" applyFont="1" applyFill="1" applyBorder="1" applyAlignment="1">
      <alignment horizontal="center" vertical="center"/>
    </xf>
    <xf numFmtId="43" fontId="3" fillId="3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8" fillId="2" borderId="9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0</xdr:row>
      <xdr:rowOff>40823</xdr:rowOff>
    </xdr:from>
    <xdr:to>
      <xdr:col>2</xdr:col>
      <xdr:colOff>8885</xdr:colOff>
      <xdr:row>5</xdr:row>
      <xdr:rowOff>5513</xdr:rowOff>
    </xdr:to>
    <xdr:pic>
      <xdr:nvPicPr>
        <xdr:cNvPr id="3" name="Picture 2" descr="C:\Users\elrodrigu\AppData\Local\Microsoft\Windows\INetCache\Content.Word\Plantilla Nueva-08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57" t="38114" r="52295" b="25031"/>
        <a:stretch/>
      </xdr:blipFill>
      <xdr:spPr bwMode="auto">
        <a:xfrm>
          <a:off x="149678" y="40823"/>
          <a:ext cx="879743" cy="90358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3"/>
  <sheetViews>
    <sheetView showGridLines="0" tabSelected="1" zoomScaleNormal="100" zoomScaleSheetLayoutView="90" workbookViewId="0">
      <selection activeCell="E8" sqref="E8:F8"/>
    </sheetView>
  </sheetViews>
  <sheetFormatPr defaultColWidth="0" defaultRowHeight="15" zeroHeight="1" x14ac:dyDescent="0.25"/>
  <cols>
    <col min="1" max="1" width="3" customWidth="1"/>
    <col min="2" max="2" width="12.140625" customWidth="1"/>
    <col min="3" max="4" width="5.5703125" customWidth="1"/>
    <col min="5" max="5" width="20.5703125" customWidth="1"/>
    <col min="6" max="6" width="22.140625" customWidth="1"/>
    <col min="7" max="7" width="14.140625" style="14" customWidth="1"/>
    <col min="8" max="8" width="9.140625" style="14" customWidth="1"/>
    <col min="9" max="9" width="10" style="14" customWidth="1"/>
    <col min="10" max="10" width="12.5703125" style="14" customWidth="1"/>
    <col min="11" max="11" width="12.28515625" style="14" customWidth="1"/>
    <col min="12" max="12" width="11.28515625" style="14" customWidth="1"/>
    <col min="13" max="13" width="16.85546875" style="14" customWidth="1"/>
    <col min="14" max="14" width="11.85546875" style="14" customWidth="1"/>
    <col min="15" max="15" width="19" style="14" customWidth="1"/>
    <col min="16" max="16" width="7.28515625" style="14" customWidth="1"/>
    <col min="17" max="17" width="9.85546875" style="14" customWidth="1"/>
    <col min="18" max="18" width="9.140625" style="14" customWidth="1"/>
    <col min="19" max="19" width="6.5703125" style="14" customWidth="1"/>
    <col min="20" max="20" width="9.140625" style="15" customWidth="1"/>
    <col min="21" max="21" width="6.140625" style="15" customWidth="1"/>
    <col min="22" max="22" width="8.5703125" style="15" customWidth="1"/>
    <col min="23" max="23" width="6" style="15" customWidth="1"/>
    <col min="24" max="24" width="9.140625" style="15" customWidth="1"/>
    <col min="25" max="25" width="8" style="15" customWidth="1"/>
    <col min="26" max="26" width="3" customWidth="1"/>
    <col min="27" max="27" width="4.140625" style="6" hidden="1" customWidth="1"/>
    <col min="28" max="16384" width="9.140625" hidden="1"/>
  </cols>
  <sheetData>
    <row r="1" spans="2:27" ht="13.5" customHeight="1" x14ac:dyDescent="0.25"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2:27" ht="9.75" customHeight="1" x14ac:dyDescent="0.25"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2:27" x14ac:dyDescent="0.25"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2:27" ht="20.25" x14ac:dyDescent="0.3">
      <c r="C4" s="20" t="s">
        <v>0</v>
      </c>
      <c r="D4" s="20"/>
      <c r="E4" s="20"/>
      <c r="F4" s="20"/>
      <c r="G4" s="20"/>
      <c r="H4" s="20"/>
      <c r="I4" s="20"/>
      <c r="J4" s="13"/>
      <c r="K4" s="13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2:27" x14ac:dyDescent="0.25">
      <c r="C5" s="54" t="s">
        <v>33</v>
      </c>
      <c r="D5" s="54"/>
      <c r="E5" s="54"/>
      <c r="F5" s="54"/>
      <c r="G5" s="54"/>
      <c r="H5" s="54"/>
      <c r="I5" s="54"/>
      <c r="J5" s="54"/>
      <c r="K5" s="54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2:27" ht="6.75" customHeight="1" x14ac:dyDescent="0.25"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2:27" ht="10.5" customHeight="1" x14ac:dyDescent="0.25">
      <c r="B7" s="11" t="s">
        <v>43</v>
      </c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8"/>
      <c r="Z7" s="7"/>
      <c r="AA7" s="7"/>
    </row>
    <row r="8" spans="2:27" ht="35.25" customHeight="1" x14ac:dyDescent="0.25">
      <c r="B8" s="55" t="s">
        <v>34</v>
      </c>
      <c r="C8" s="43" t="s">
        <v>1</v>
      </c>
      <c r="D8" s="43"/>
      <c r="E8" s="34"/>
      <c r="F8" s="35"/>
      <c r="G8" s="47" t="s">
        <v>2</v>
      </c>
      <c r="H8" s="47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4"/>
      <c r="Z8" s="8"/>
      <c r="AA8" s="8"/>
    </row>
    <row r="9" spans="2:27" ht="10.5" customHeight="1" x14ac:dyDescent="0.25">
      <c r="B9" s="55"/>
      <c r="C9" s="39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1"/>
      <c r="Z9" s="7"/>
      <c r="AA9" s="7"/>
    </row>
    <row r="10" spans="2:27" ht="35.25" customHeight="1" x14ac:dyDescent="0.25">
      <c r="B10" s="55"/>
      <c r="C10" s="43" t="s">
        <v>3</v>
      </c>
      <c r="D10" s="43"/>
      <c r="E10" s="42"/>
      <c r="F10" s="33"/>
      <c r="G10" s="46" t="s">
        <v>4</v>
      </c>
      <c r="H10" s="57"/>
      <c r="I10" s="31"/>
      <c r="J10" s="32"/>
      <c r="K10" s="33"/>
      <c r="L10" s="46" t="s">
        <v>19</v>
      </c>
      <c r="M10" s="47"/>
      <c r="N10" s="47"/>
      <c r="O10" s="48"/>
      <c r="P10" s="49"/>
      <c r="Q10" s="50"/>
      <c r="R10" s="51"/>
      <c r="S10" s="52"/>
      <c r="T10" s="52"/>
      <c r="U10" s="52"/>
      <c r="V10" s="52"/>
      <c r="W10" s="52"/>
      <c r="X10" s="52"/>
      <c r="Y10" s="53"/>
      <c r="Z10" s="7"/>
      <c r="AA10"/>
    </row>
    <row r="11" spans="2:27" ht="8.25" customHeight="1" x14ac:dyDescent="0.25">
      <c r="B11" s="56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60"/>
      <c r="AA11" s="7"/>
    </row>
    <row r="12" spans="2:27" ht="6" customHeight="1" x14ac:dyDescent="0.25"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2:27" ht="37.5" customHeight="1" x14ac:dyDescent="0.25">
      <c r="B13" s="5" t="s">
        <v>44</v>
      </c>
      <c r="C13" s="27" t="s">
        <v>7</v>
      </c>
      <c r="D13" s="28"/>
      <c r="E13" s="27" t="s">
        <v>8</v>
      </c>
      <c r="F13" s="28"/>
      <c r="G13" s="27" t="s">
        <v>9</v>
      </c>
      <c r="H13" s="28"/>
      <c r="I13" s="27" t="s">
        <v>10</v>
      </c>
      <c r="J13" s="61"/>
      <c r="K13" s="28"/>
      <c r="L13" s="27" t="s">
        <v>11</v>
      </c>
      <c r="M13" s="28"/>
      <c r="N13" s="27" t="s">
        <v>12</v>
      </c>
      <c r="O13" s="28"/>
      <c r="P13" s="27" t="s">
        <v>13</v>
      </c>
      <c r="Q13" s="28"/>
      <c r="R13" s="27" t="s">
        <v>14</v>
      </c>
      <c r="S13" s="28"/>
      <c r="T13" s="25" t="s">
        <v>15</v>
      </c>
      <c r="U13" s="25"/>
      <c r="V13" s="27" t="s">
        <v>16</v>
      </c>
      <c r="W13" s="28"/>
      <c r="X13" s="25" t="s">
        <v>17</v>
      </c>
      <c r="Y13" s="25"/>
      <c r="Z13" s="9"/>
      <c r="AA13" s="9"/>
    </row>
    <row r="14" spans="2:27" ht="14.25" customHeight="1" x14ac:dyDescent="0.25">
      <c r="B14" s="44" t="s">
        <v>18</v>
      </c>
      <c r="C14" s="26"/>
      <c r="D14" s="26"/>
      <c r="E14" s="29"/>
      <c r="F14" s="30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3" t="str">
        <f>+IFERROR(VLOOKUP(L14,'Datos Cigarrillos'!$B$1:$C$5,2,FALSE),"0")</f>
        <v>0</v>
      </c>
      <c r="U14" s="23" t="str">
        <f>+IFERROR(VLOOKUP(N14,'[1]Datos Cigarrillos'!$B$1:$C$5,2,FALSE),"0")</f>
        <v>0</v>
      </c>
      <c r="V14" s="23">
        <f>+IFERROR((((R14/(1+0.18))-T14))/(1+0.2),"")</f>
        <v>0</v>
      </c>
      <c r="W14" s="23"/>
      <c r="X14" s="23">
        <f>+(V14*P14)</f>
        <v>0</v>
      </c>
      <c r="Y14" s="23"/>
      <c r="Z14" s="12"/>
      <c r="AA14" s="10"/>
    </row>
    <row r="15" spans="2:27" ht="14.25" customHeight="1" x14ac:dyDescent="0.25">
      <c r="B15" s="44"/>
      <c r="C15" s="26"/>
      <c r="D15" s="26"/>
      <c r="E15" s="29"/>
      <c r="F15" s="30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3" t="str">
        <f>+IFERROR(VLOOKUP(L15,'Datos Cigarrillos'!$B$1:$C$5,2,FALSE),"0")</f>
        <v>0</v>
      </c>
      <c r="U15" s="23" t="str">
        <f>+IFERROR(VLOOKUP(N15,'[1]Datos Cigarrillos'!$B$1:$C$5,2,FALSE),"0")</f>
        <v>0</v>
      </c>
      <c r="V15" s="23">
        <f t="shared" ref="V15:V78" si="0">+IFERROR((((R15/(1+0.18))-T15))/(1+0.2),"")</f>
        <v>0</v>
      </c>
      <c r="W15" s="23"/>
      <c r="X15" s="23">
        <f t="shared" ref="X15:X30" si="1">+(V15*P15)</f>
        <v>0</v>
      </c>
      <c r="Y15" s="23"/>
      <c r="Z15" s="12"/>
      <c r="AA15" s="10"/>
    </row>
    <row r="16" spans="2:27" ht="14.25" customHeight="1" x14ac:dyDescent="0.25">
      <c r="B16" s="44"/>
      <c r="C16" s="26"/>
      <c r="D16" s="26"/>
      <c r="E16" s="29"/>
      <c r="F16" s="30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3" t="str">
        <f>+IFERROR(VLOOKUP(L16,'Datos Cigarrillos'!$B$1:$C$5,2,FALSE),"0")</f>
        <v>0</v>
      </c>
      <c r="U16" s="23" t="str">
        <f>+IFERROR(VLOOKUP(N16,'[1]Datos Cigarrillos'!$B$1:$C$5,2,FALSE),"0")</f>
        <v>0</v>
      </c>
      <c r="V16" s="23">
        <f t="shared" si="0"/>
        <v>0</v>
      </c>
      <c r="W16" s="23"/>
      <c r="X16" s="23">
        <f t="shared" si="1"/>
        <v>0</v>
      </c>
      <c r="Y16" s="23"/>
      <c r="Z16" s="12"/>
      <c r="AA16" s="10"/>
    </row>
    <row r="17" spans="2:27" ht="14.25" customHeight="1" x14ac:dyDescent="0.25">
      <c r="B17" s="44"/>
      <c r="C17" s="26"/>
      <c r="D17" s="26"/>
      <c r="E17" s="29"/>
      <c r="F17" s="30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3" t="str">
        <f>+IFERROR(VLOOKUP(L17,'Datos Cigarrillos'!$B$1:$C$5,2,FALSE),"0")</f>
        <v>0</v>
      </c>
      <c r="U17" s="23" t="str">
        <f>+IFERROR(VLOOKUP(N17,'[1]Datos Cigarrillos'!$B$1:$C$5,2,FALSE),"0")</f>
        <v>0</v>
      </c>
      <c r="V17" s="23">
        <f t="shared" si="0"/>
        <v>0</v>
      </c>
      <c r="W17" s="23"/>
      <c r="X17" s="23">
        <f t="shared" si="1"/>
        <v>0</v>
      </c>
      <c r="Y17" s="23"/>
      <c r="Z17" s="12"/>
      <c r="AA17" s="10"/>
    </row>
    <row r="18" spans="2:27" ht="14.25" customHeight="1" x14ac:dyDescent="0.25">
      <c r="B18" s="44"/>
      <c r="C18" s="26"/>
      <c r="D18" s="26"/>
      <c r="E18" s="29"/>
      <c r="F18" s="30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3" t="str">
        <f>+IFERROR(VLOOKUP(L18,'Datos Cigarrillos'!$B$1:$C$5,2,FALSE),"0")</f>
        <v>0</v>
      </c>
      <c r="U18" s="23" t="str">
        <f>+IFERROR(VLOOKUP(N18,'[1]Datos Cigarrillos'!$B$1:$C$5,2,FALSE),"0")</f>
        <v>0</v>
      </c>
      <c r="V18" s="23">
        <f t="shared" si="0"/>
        <v>0</v>
      </c>
      <c r="W18" s="23"/>
      <c r="X18" s="23">
        <f t="shared" si="1"/>
        <v>0</v>
      </c>
      <c r="Y18" s="23"/>
      <c r="Z18" s="12"/>
      <c r="AA18" s="10"/>
    </row>
    <row r="19" spans="2:27" ht="14.25" customHeight="1" x14ac:dyDescent="0.25">
      <c r="B19" s="44"/>
      <c r="C19" s="26"/>
      <c r="D19" s="26"/>
      <c r="E19" s="29"/>
      <c r="F19" s="30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3" t="str">
        <f>+IFERROR(VLOOKUP(L19,'Datos Cigarrillos'!$B$1:$C$5,2,FALSE),"0")</f>
        <v>0</v>
      </c>
      <c r="U19" s="23" t="str">
        <f>+IFERROR(VLOOKUP(N19,'[1]Datos Cigarrillos'!$B$1:$C$5,2,FALSE),"0")</f>
        <v>0</v>
      </c>
      <c r="V19" s="23">
        <f t="shared" si="0"/>
        <v>0</v>
      </c>
      <c r="W19" s="23"/>
      <c r="X19" s="23">
        <f t="shared" si="1"/>
        <v>0</v>
      </c>
      <c r="Y19" s="23"/>
      <c r="Z19" s="12"/>
      <c r="AA19" s="10"/>
    </row>
    <row r="20" spans="2:27" ht="14.25" customHeight="1" x14ac:dyDescent="0.25">
      <c r="B20" s="44"/>
      <c r="C20" s="26"/>
      <c r="D20" s="26"/>
      <c r="E20" s="29"/>
      <c r="F20" s="30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3" t="str">
        <f>+IFERROR(VLOOKUP(L20,'Datos Cigarrillos'!$B$1:$C$5,2,FALSE),"0")</f>
        <v>0</v>
      </c>
      <c r="U20" s="23" t="str">
        <f>+IFERROR(VLOOKUP(N20,'[1]Datos Cigarrillos'!$B$1:$C$5,2,FALSE),"0")</f>
        <v>0</v>
      </c>
      <c r="V20" s="23">
        <f t="shared" si="0"/>
        <v>0</v>
      </c>
      <c r="W20" s="23"/>
      <c r="X20" s="23">
        <f t="shared" si="1"/>
        <v>0</v>
      </c>
      <c r="Y20" s="23"/>
      <c r="Z20" s="12"/>
      <c r="AA20" s="10"/>
    </row>
    <row r="21" spans="2:27" ht="14.25" customHeight="1" x14ac:dyDescent="0.25">
      <c r="B21" s="44"/>
      <c r="C21" s="26"/>
      <c r="D21" s="26"/>
      <c r="E21" s="29"/>
      <c r="F21" s="30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3" t="str">
        <f>+IFERROR(VLOOKUP(L21,'Datos Cigarrillos'!$B$1:$C$5,2,FALSE),"0")</f>
        <v>0</v>
      </c>
      <c r="U21" s="23" t="str">
        <f>+IFERROR(VLOOKUP(N21,'[1]Datos Cigarrillos'!$B$1:$C$5,2,FALSE),"0")</f>
        <v>0</v>
      </c>
      <c r="V21" s="23">
        <f t="shared" si="0"/>
        <v>0</v>
      </c>
      <c r="W21" s="23"/>
      <c r="X21" s="23">
        <f t="shared" si="1"/>
        <v>0</v>
      </c>
      <c r="Y21" s="23"/>
      <c r="Z21" s="12"/>
      <c r="AA21" s="10"/>
    </row>
    <row r="22" spans="2:27" ht="14.25" customHeight="1" x14ac:dyDescent="0.25">
      <c r="B22" s="44"/>
      <c r="C22" s="26"/>
      <c r="D22" s="26"/>
      <c r="E22" s="29"/>
      <c r="F22" s="30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3" t="str">
        <f>+IFERROR(VLOOKUP(L22,'Datos Cigarrillos'!$B$1:$C$5,2,FALSE),"0")</f>
        <v>0</v>
      </c>
      <c r="U22" s="23" t="str">
        <f>+IFERROR(VLOOKUP(N22,'[1]Datos Cigarrillos'!$B$1:$C$5,2,FALSE),"0")</f>
        <v>0</v>
      </c>
      <c r="V22" s="23">
        <f t="shared" si="0"/>
        <v>0</v>
      </c>
      <c r="W22" s="23"/>
      <c r="X22" s="23">
        <f t="shared" si="1"/>
        <v>0</v>
      </c>
      <c r="Y22" s="23"/>
      <c r="Z22" s="12"/>
      <c r="AA22" s="10"/>
    </row>
    <row r="23" spans="2:27" ht="14.25" customHeight="1" x14ac:dyDescent="0.25">
      <c r="B23" s="44"/>
      <c r="C23" s="26"/>
      <c r="D23" s="26"/>
      <c r="E23" s="29"/>
      <c r="F23" s="30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3" t="str">
        <f>+IFERROR(VLOOKUP(L23,'Datos Cigarrillos'!$B$1:$C$5,2,FALSE),"0")</f>
        <v>0</v>
      </c>
      <c r="U23" s="23" t="str">
        <f>+IFERROR(VLOOKUP(N23,'[1]Datos Cigarrillos'!$B$1:$C$5,2,FALSE),"0")</f>
        <v>0</v>
      </c>
      <c r="V23" s="23">
        <f t="shared" si="0"/>
        <v>0</v>
      </c>
      <c r="W23" s="23"/>
      <c r="X23" s="23">
        <f t="shared" si="1"/>
        <v>0</v>
      </c>
      <c r="Y23" s="23"/>
      <c r="Z23" s="12"/>
      <c r="AA23" s="10"/>
    </row>
    <row r="24" spans="2:27" ht="14.25" customHeight="1" x14ac:dyDescent="0.25">
      <c r="B24" s="44"/>
      <c r="C24" s="26"/>
      <c r="D24" s="26"/>
      <c r="E24" s="29"/>
      <c r="F24" s="30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3" t="str">
        <f>+IFERROR(VLOOKUP(L24,'Datos Cigarrillos'!$B$1:$C$5,2,FALSE),"0")</f>
        <v>0</v>
      </c>
      <c r="U24" s="23" t="str">
        <f>+IFERROR(VLOOKUP(N24,'[1]Datos Cigarrillos'!$B$1:$C$5,2,FALSE),"0")</f>
        <v>0</v>
      </c>
      <c r="V24" s="23">
        <f t="shared" si="0"/>
        <v>0</v>
      </c>
      <c r="W24" s="23"/>
      <c r="X24" s="23">
        <f t="shared" si="1"/>
        <v>0</v>
      </c>
      <c r="Y24" s="23"/>
      <c r="Z24" s="12"/>
      <c r="AA24" s="10"/>
    </row>
    <row r="25" spans="2:27" ht="14.25" customHeight="1" x14ac:dyDescent="0.25">
      <c r="B25" s="44"/>
      <c r="C25" s="26"/>
      <c r="D25" s="26"/>
      <c r="E25" s="29"/>
      <c r="F25" s="30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3" t="str">
        <f>+IFERROR(VLOOKUP(L25,'Datos Cigarrillos'!$B$1:$C$5,2,FALSE),"0")</f>
        <v>0</v>
      </c>
      <c r="U25" s="23" t="str">
        <f>+IFERROR(VLOOKUP(N25,'[1]Datos Cigarrillos'!$B$1:$C$5,2,FALSE),"0")</f>
        <v>0</v>
      </c>
      <c r="V25" s="23">
        <f t="shared" si="0"/>
        <v>0</v>
      </c>
      <c r="W25" s="23"/>
      <c r="X25" s="23">
        <f t="shared" si="1"/>
        <v>0</v>
      </c>
      <c r="Y25" s="23"/>
      <c r="Z25" s="12"/>
      <c r="AA25" s="10"/>
    </row>
    <row r="26" spans="2:27" ht="14.25" customHeight="1" x14ac:dyDescent="0.25">
      <c r="B26" s="44"/>
      <c r="C26" s="26"/>
      <c r="D26" s="26"/>
      <c r="E26" s="29"/>
      <c r="F26" s="30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3" t="str">
        <f>+IFERROR(VLOOKUP(L26,'Datos Cigarrillos'!$B$1:$C$5,2,FALSE),"0")</f>
        <v>0</v>
      </c>
      <c r="U26" s="23" t="str">
        <f>+IFERROR(VLOOKUP(N26,'[1]Datos Cigarrillos'!$B$1:$C$5,2,FALSE),"0")</f>
        <v>0</v>
      </c>
      <c r="V26" s="23">
        <f t="shared" si="0"/>
        <v>0</v>
      </c>
      <c r="W26" s="23"/>
      <c r="X26" s="23">
        <f t="shared" si="1"/>
        <v>0</v>
      </c>
      <c r="Y26" s="23"/>
      <c r="Z26" s="12"/>
      <c r="AA26" s="10"/>
    </row>
    <row r="27" spans="2:27" ht="14.25" customHeight="1" x14ac:dyDescent="0.25">
      <c r="B27" s="44"/>
      <c r="C27" s="26"/>
      <c r="D27" s="26"/>
      <c r="E27" s="29"/>
      <c r="F27" s="30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3" t="str">
        <f>+IFERROR(VLOOKUP(L27,'Datos Cigarrillos'!$B$1:$C$5,2,FALSE),"0")</f>
        <v>0</v>
      </c>
      <c r="U27" s="23" t="str">
        <f>+IFERROR(VLOOKUP(N27,'[1]Datos Cigarrillos'!$B$1:$C$5,2,FALSE),"0")</f>
        <v>0</v>
      </c>
      <c r="V27" s="23">
        <f t="shared" si="0"/>
        <v>0</v>
      </c>
      <c r="W27" s="23"/>
      <c r="X27" s="23">
        <f t="shared" si="1"/>
        <v>0</v>
      </c>
      <c r="Y27" s="23"/>
      <c r="Z27" s="12"/>
      <c r="AA27" s="10"/>
    </row>
    <row r="28" spans="2:27" ht="14.25" customHeight="1" x14ac:dyDescent="0.25">
      <c r="B28" s="44"/>
      <c r="C28" s="26"/>
      <c r="D28" s="26"/>
      <c r="E28" s="29"/>
      <c r="F28" s="30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3" t="str">
        <f>+IFERROR(VLOOKUP(L28,'Datos Cigarrillos'!$B$1:$C$5,2,FALSE),"0")</f>
        <v>0</v>
      </c>
      <c r="U28" s="23" t="str">
        <f>+IFERROR(VLOOKUP(N28,'[1]Datos Cigarrillos'!$B$1:$C$5,2,FALSE),"0")</f>
        <v>0</v>
      </c>
      <c r="V28" s="23">
        <f t="shared" si="0"/>
        <v>0</v>
      </c>
      <c r="W28" s="23"/>
      <c r="X28" s="23">
        <f t="shared" si="1"/>
        <v>0</v>
      </c>
      <c r="Y28" s="23"/>
      <c r="Z28" s="12"/>
      <c r="AA28" s="10"/>
    </row>
    <row r="29" spans="2:27" ht="14.25" customHeight="1" x14ac:dyDescent="0.25">
      <c r="B29" s="44"/>
      <c r="C29" s="26"/>
      <c r="D29" s="26"/>
      <c r="E29" s="29"/>
      <c r="F29" s="30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3" t="str">
        <f>+IFERROR(VLOOKUP(L29,'Datos Cigarrillos'!$B$1:$C$5,2,FALSE),"0")</f>
        <v>0</v>
      </c>
      <c r="U29" s="23" t="str">
        <f>+IFERROR(VLOOKUP(N29,'[1]Datos Cigarrillos'!$B$1:$C$5,2,FALSE),"0")</f>
        <v>0</v>
      </c>
      <c r="V29" s="23">
        <f t="shared" si="0"/>
        <v>0</v>
      </c>
      <c r="W29" s="23"/>
      <c r="X29" s="23">
        <f t="shared" si="1"/>
        <v>0</v>
      </c>
      <c r="Y29" s="23"/>
      <c r="Z29" s="12"/>
      <c r="AA29" s="10"/>
    </row>
    <row r="30" spans="2:27" ht="14.25" customHeight="1" x14ac:dyDescent="0.25">
      <c r="B30" s="44"/>
      <c r="C30" s="26"/>
      <c r="D30" s="26"/>
      <c r="E30" s="29"/>
      <c r="F30" s="30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3" t="str">
        <f>+IFERROR(VLOOKUP(L30,'Datos Cigarrillos'!$B$1:$C$5,2,FALSE),"0")</f>
        <v>0</v>
      </c>
      <c r="U30" s="23" t="str">
        <f>+IFERROR(VLOOKUP(N30,'[1]Datos Cigarrillos'!$B$1:$C$5,2,FALSE),"0")</f>
        <v>0</v>
      </c>
      <c r="V30" s="23">
        <f t="shared" si="0"/>
        <v>0</v>
      </c>
      <c r="W30" s="23"/>
      <c r="X30" s="23">
        <f t="shared" si="1"/>
        <v>0</v>
      </c>
      <c r="Y30" s="23"/>
      <c r="Z30" s="12"/>
      <c r="AA30" s="10"/>
    </row>
    <row r="31" spans="2:27" ht="14.25" customHeight="1" x14ac:dyDescent="0.25">
      <c r="B31" s="44"/>
      <c r="C31" s="26"/>
      <c r="D31" s="26"/>
      <c r="E31" s="29"/>
      <c r="F31" s="30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3" t="str">
        <f>+IFERROR(VLOOKUP(L31,'Datos Cigarrillos'!$B$1:$C$5,2,FALSE),"0")</f>
        <v>0</v>
      </c>
      <c r="U31" s="23" t="str">
        <f>+IFERROR(VLOOKUP(N31,'[1]Datos Cigarrillos'!$B$1:$C$5,2,FALSE),"0")</f>
        <v>0</v>
      </c>
      <c r="V31" s="23">
        <f t="shared" si="0"/>
        <v>0</v>
      </c>
      <c r="W31" s="23"/>
      <c r="X31" s="23">
        <f t="shared" ref="X31:X94" si="2">+(V31*P31)</f>
        <v>0</v>
      </c>
      <c r="Y31" s="23"/>
      <c r="Z31" s="12"/>
      <c r="AA31" s="10"/>
    </row>
    <row r="32" spans="2:27" ht="14.25" customHeight="1" x14ac:dyDescent="0.25">
      <c r="B32" s="44"/>
      <c r="C32" s="26"/>
      <c r="D32" s="26"/>
      <c r="E32" s="29"/>
      <c r="F32" s="30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3" t="str">
        <f>+IFERROR(VLOOKUP(L32,'Datos Cigarrillos'!$B$1:$C$5,2,FALSE),"0")</f>
        <v>0</v>
      </c>
      <c r="U32" s="23" t="str">
        <f>+IFERROR(VLOOKUP(N32,'[1]Datos Cigarrillos'!$B$1:$C$5,2,FALSE),"0")</f>
        <v>0</v>
      </c>
      <c r="V32" s="23">
        <f t="shared" si="0"/>
        <v>0</v>
      </c>
      <c r="W32" s="23"/>
      <c r="X32" s="23">
        <f t="shared" si="2"/>
        <v>0</v>
      </c>
      <c r="Y32" s="23"/>
      <c r="Z32" s="12"/>
      <c r="AA32" s="10"/>
    </row>
    <row r="33" spans="2:27" ht="14.25" customHeight="1" x14ac:dyDescent="0.25">
      <c r="B33" s="44"/>
      <c r="C33" s="26"/>
      <c r="D33" s="26"/>
      <c r="E33" s="29"/>
      <c r="F33" s="30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3" t="str">
        <f>+IFERROR(VLOOKUP(L33,'Datos Cigarrillos'!$B$1:$C$5,2,FALSE),"0")</f>
        <v>0</v>
      </c>
      <c r="U33" s="23" t="str">
        <f>+IFERROR(VLOOKUP(N33,'[1]Datos Cigarrillos'!$B$1:$C$5,2,FALSE),"0")</f>
        <v>0</v>
      </c>
      <c r="V33" s="23">
        <f t="shared" si="0"/>
        <v>0</v>
      </c>
      <c r="W33" s="23"/>
      <c r="X33" s="23">
        <f t="shared" si="2"/>
        <v>0</v>
      </c>
      <c r="Y33" s="23"/>
      <c r="Z33" s="12"/>
      <c r="AA33" s="10"/>
    </row>
    <row r="34" spans="2:27" ht="14.25" customHeight="1" x14ac:dyDescent="0.25">
      <c r="B34" s="44"/>
      <c r="C34" s="26"/>
      <c r="D34" s="26"/>
      <c r="E34" s="29"/>
      <c r="F34" s="30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3" t="str">
        <f>+IFERROR(VLOOKUP(L34,'Datos Cigarrillos'!$B$1:$C$5,2,FALSE),"0")</f>
        <v>0</v>
      </c>
      <c r="U34" s="23" t="str">
        <f>+IFERROR(VLOOKUP(N34,'[1]Datos Cigarrillos'!$B$1:$C$5,2,FALSE),"0")</f>
        <v>0</v>
      </c>
      <c r="V34" s="23">
        <f t="shared" si="0"/>
        <v>0</v>
      </c>
      <c r="W34" s="23"/>
      <c r="X34" s="23">
        <f t="shared" si="2"/>
        <v>0</v>
      </c>
      <c r="Y34" s="23"/>
      <c r="Z34" s="12"/>
      <c r="AA34" s="10"/>
    </row>
    <row r="35" spans="2:27" ht="14.25" customHeight="1" x14ac:dyDescent="0.25">
      <c r="B35" s="44"/>
      <c r="C35" s="26"/>
      <c r="D35" s="26"/>
      <c r="E35" s="29"/>
      <c r="F35" s="30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3" t="str">
        <f>+IFERROR(VLOOKUP(L35,'Datos Cigarrillos'!$B$1:$C$5,2,FALSE),"0")</f>
        <v>0</v>
      </c>
      <c r="U35" s="23" t="str">
        <f>+IFERROR(VLOOKUP(N35,'[1]Datos Cigarrillos'!$B$1:$C$5,2,FALSE),"0")</f>
        <v>0</v>
      </c>
      <c r="V35" s="23">
        <f t="shared" si="0"/>
        <v>0</v>
      </c>
      <c r="W35" s="23"/>
      <c r="X35" s="23">
        <f t="shared" si="2"/>
        <v>0</v>
      </c>
      <c r="Y35" s="23"/>
      <c r="Z35" s="12"/>
      <c r="AA35" s="10"/>
    </row>
    <row r="36" spans="2:27" ht="14.25" customHeight="1" x14ac:dyDescent="0.25">
      <c r="B36" s="44"/>
      <c r="C36" s="26"/>
      <c r="D36" s="26"/>
      <c r="E36" s="29"/>
      <c r="F36" s="30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3" t="str">
        <f>+IFERROR(VLOOKUP(L36,'Datos Cigarrillos'!$B$1:$C$5,2,FALSE),"0")</f>
        <v>0</v>
      </c>
      <c r="U36" s="23" t="str">
        <f>+IFERROR(VLOOKUP(N36,'[1]Datos Cigarrillos'!$B$1:$C$5,2,FALSE),"0")</f>
        <v>0</v>
      </c>
      <c r="V36" s="23">
        <f t="shared" si="0"/>
        <v>0</v>
      </c>
      <c r="W36" s="23"/>
      <c r="X36" s="23">
        <f t="shared" si="2"/>
        <v>0</v>
      </c>
      <c r="Y36" s="23"/>
      <c r="Z36" s="12"/>
      <c r="AA36" s="10"/>
    </row>
    <row r="37" spans="2:27" ht="14.25" customHeight="1" x14ac:dyDescent="0.25">
      <c r="B37" s="44"/>
      <c r="C37" s="26"/>
      <c r="D37" s="26"/>
      <c r="E37" s="29"/>
      <c r="F37" s="30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3" t="str">
        <f>+IFERROR(VLOOKUP(L37,'Datos Cigarrillos'!$B$1:$C$5,2,FALSE),"0")</f>
        <v>0</v>
      </c>
      <c r="U37" s="23" t="str">
        <f>+IFERROR(VLOOKUP(N37,'[1]Datos Cigarrillos'!$B$1:$C$5,2,FALSE),"0")</f>
        <v>0</v>
      </c>
      <c r="V37" s="23">
        <f t="shared" si="0"/>
        <v>0</v>
      </c>
      <c r="W37" s="23"/>
      <c r="X37" s="23">
        <f t="shared" si="2"/>
        <v>0</v>
      </c>
      <c r="Y37" s="23"/>
      <c r="Z37" s="12"/>
      <c r="AA37" s="10"/>
    </row>
    <row r="38" spans="2:27" ht="14.25" customHeight="1" x14ac:dyDescent="0.25">
      <c r="B38" s="44"/>
      <c r="C38" s="26"/>
      <c r="D38" s="26"/>
      <c r="E38" s="29"/>
      <c r="F38" s="30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3" t="str">
        <f>+IFERROR(VLOOKUP(L38,'Datos Cigarrillos'!$B$1:$C$5,2,FALSE),"0")</f>
        <v>0</v>
      </c>
      <c r="U38" s="23" t="str">
        <f>+IFERROR(VLOOKUP(N38,'[1]Datos Cigarrillos'!$B$1:$C$5,2,FALSE),"0")</f>
        <v>0</v>
      </c>
      <c r="V38" s="23">
        <f t="shared" si="0"/>
        <v>0</v>
      </c>
      <c r="W38" s="23"/>
      <c r="X38" s="23">
        <f t="shared" si="2"/>
        <v>0</v>
      </c>
      <c r="Y38" s="23"/>
      <c r="Z38" s="12"/>
      <c r="AA38" s="10"/>
    </row>
    <row r="39" spans="2:27" ht="14.25" customHeight="1" x14ac:dyDescent="0.25">
      <c r="B39" s="44"/>
      <c r="C39" s="26"/>
      <c r="D39" s="26"/>
      <c r="E39" s="29"/>
      <c r="F39" s="30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3" t="str">
        <f>+IFERROR(VLOOKUP(L39,'Datos Cigarrillos'!$B$1:$C$5,2,FALSE),"0")</f>
        <v>0</v>
      </c>
      <c r="U39" s="23" t="str">
        <f>+IFERROR(VLOOKUP(N39,'[1]Datos Cigarrillos'!$B$1:$C$5,2,FALSE),"0")</f>
        <v>0</v>
      </c>
      <c r="V39" s="23">
        <f t="shared" si="0"/>
        <v>0</v>
      </c>
      <c r="W39" s="23"/>
      <c r="X39" s="23">
        <f t="shared" si="2"/>
        <v>0</v>
      </c>
      <c r="Y39" s="23"/>
      <c r="Z39" s="12"/>
      <c r="AA39" s="10"/>
    </row>
    <row r="40" spans="2:27" ht="14.25" customHeight="1" x14ac:dyDescent="0.25">
      <c r="B40" s="44"/>
      <c r="C40" s="26"/>
      <c r="D40" s="26"/>
      <c r="E40" s="29"/>
      <c r="F40" s="30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3" t="str">
        <f>+IFERROR(VLOOKUP(L40,'Datos Cigarrillos'!$B$1:$C$5,2,FALSE),"0")</f>
        <v>0</v>
      </c>
      <c r="U40" s="23" t="str">
        <f>+IFERROR(VLOOKUP(N40,'[1]Datos Cigarrillos'!$B$1:$C$5,2,FALSE),"0")</f>
        <v>0</v>
      </c>
      <c r="V40" s="23">
        <f t="shared" si="0"/>
        <v>0</v>
      </c>
      <c r="W40" s="23"/>
      <c r="X40" s="23">
        <f t="shared" si="2"/>
        <v>0</v>
      </c>
      <c r="Y40" s="23"/>
      <c r="Z40" s="12"/>
      <c r="AA40" s="10"/>
    </row>
    <row r="41" spans="2:27" ht="14.25" customHeight="1" x14ac:dyDescent="0.25">
      <c r="B41" s="44"/>
      <c r="C41" s="26"/>
      <c r="D41" s="26"/>
      <c r="E41" s="29"/>
      <c r="F41" s="30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3" t="str">
        <f>+IFERROR(VLOOKUP(L41,'Datos Cigarrillos'!$B$1:$C$5,2,FALSE),"0")</f>
        <v>0</v>
      </c>
      <c r="U41" s="23" t="str">
        <f>+IFERROR(VLOOKUP(N41,'[1]Datos Cigarrillos'!$B$1:$C$5,2,FALSE),"0")</f>
        <v>0</v>
      </c>
      <c r="V41" s="23">
        <f t="shared" si="0"/>
        <v>0</v>
      </c>
      <c r="W41" s="23"/>
      <c r="X41" s="23">
        <f t="shared" si="2"/>
        <v>0</v>
      </c>
      <c r="Y41" s="23"/>
      <c r="Z41" s="12"/>
      <c r="AA41" s="10"/>
    </row>
    <row r="42" spans="2:27" ht="14.25" customHeight="1" x14ac:dyDescent="0.25">
      <c r="B42" s="44"/>
      <c r="C42" s="26"/>
      <c r="D42" s="26"/>
      <c r="E42" s="29"/>
      <c r="F42" s="30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3" t="str">
        <f>+IFERROR(VLOOKUP(L42,'Datos Cigarrillos'!$B$1:$C$5,2,FALSE),"0")</f>
        <v>0</v>
      </c>
      <c r="U42" s="23" t="str">
        <f>+IFERROR(VLOOKUP(N42,'[1]Datos Cigarrillos'!$B$1:$C$5,2,FALSE),"0")</f>
        <v>0</v>
      </c>
      <c r="V42" s="23">
        <f t="shared" si="0"/>
        <v>0</v>
      </c>
      <c r="W42" s="23"/>
      <c r="X42" s="23">
        <f t="shared" si="2"/>
        <v>0</v>
      </c>
      <c r="Y42" s="23"/>
      <c r="Z42" s="12"/>
      <c r="AA42" s="10"/>
    </row>
    <row r="43" spans="2:27" ht="14.25" customHeight="1" x14ac:dyDescent="0.25">
      <c r="B43" s="44"/>
      <c r="C43" s="26"/>
      <c r="D43" s="26"/>
      <c r="E43" s="29"/>
      <c r="F43" s="30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3" t="str">
        <f>+IFERROR(VLOOKUP(L43,'Datos Cigarrillos'!$B$1:$C$5,2,FALSE),"0")</f>
        <v>0</v>
      </c>
      <c r="U43" s="23" t="str">
        <f>+IFERROR(VLOOKUP(N43,'[1]Datos Cigarrillos'!$B$1:$C$5,2,FALSE),"0")</f>
        <v>0</v>
      </c>
      <c r="V43" s="23">
        <f t="shared" si="0"/>
        <v>0</v>
      </c>
      <c r="W43" s="23"/>
      <c r="X43" s="23">
        <f t="shared" si="2"/>
        <v>0</v>
      </c>
      <c r="Y43" s="23"/>
      <c r="Z43" s="12"/>
      <c r="AA43" s="10"/>
    </row>
    <row r="44" spans="2:27" ht="14.25" customHeight="1" x14ac:dyDescent="0.25">
      <c r="B44" s="44"/>
      <c r="C44" s="26"/>
      <c r="D44" s="26"/>
      <c r="E44" s="29"/>
      <c r="F44" s="30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3" t="str">
        <f>+IFERROR(VLOOKUP(L44,'Datos Cigarrillos'!$B$1:$C$5,2,FALSE),"0")</f>
        <v>0</v>
      </c>
      <c r="U44" s="23" t="str">
        <f>+IFERROR(VLOOKUP(N44,'[1]Datos Cigarrillos'!$B$1:$C$5,2,FALSE),"0")</f>
        <v>0</v>
      </c>
      <c r="V44" s="23">
        <f t="shared" si="0"/>
        <v>0</v>
      </c>
      <c r="W44" s="23"/>
      <c r="X44" s="23">
        <f t="shared" si="2"/>
        <v>0</v>
      </c>
      <c r="Y44" s="23"/>
      <c r="Z44" s="12"/>
      <c r="AA44" s="10"/>
    </row>
    <row r="45" spans="2:27" ht="14.25" customHeight="1" x14ac:dyDescent="0.25">
      <c r="B45" s="44"/>
      <c r="C45" s="26"/>
      <c r="D45" s="26"/>
      <c r="E45" s="29"/>
      <c r="F45" s="30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3" t="str">
        <f>+IFERROR(VLOOKUP(L45,'Datos Cigarrillos'!$B$1:$C$5,2,FALSE),"0")</f>
        <v>0</v>
      </c>
      <c r="U45" s="23" t="str">
        <f>+IFERROR(VLOOKUP(N45,'[1]Datos Cigarrillos'!$B$1:$C$5,2,FALSE),"0")</f>
        <v>0</v>
      </c>
      <c r="V45" s="23">
        <f t="shared" si="0"/>
        <v>0</v>
      </c>
      <c r="W45" s="23"/>
      <c r="X45" s="23">
        <f t="shared" si="2"/>
        <v>0</v>
      </c>
      <c r="Y45" s="23"/>
      <c r="Z45" s="12"/>
      <c r="AA45" s="10"/>
    </row>
    <row r="46" spans="2:27" ht="14.25" customHeight="1" x14ac:dyDescent="0.25">
      <c r="B46" s="44"/>
      <c r="C46" s="26"/>
      <c r="D46" s="26"/>
      <c r="E46" s="29"/>
      <c r="F46" s="30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3" t="str">
        <f>+IFERROR(VLOOKUP(L46,'Datos Cigarrillos'!$B$1:$C$5,2,FALSE),"0")</f>
        <v>0</v>
      </c>
      <c r="U46" s="23" t="str">
        <f>+IFERROR(VLOOKUP(N46,'[1]Datos Cigarrillos'!$B$1:$C$5,2,FALSE),"0")</f>
        <v>0</v>
      </c>
      <c r="V46" s="23">
        <f t="shared" si="0"/>
        <v>0</v>
      </c>
      <c r="W46" s="23"/>
      <c r="X46" s="23">
        <f t="shared" si="2"/>
        <v>0</v>
      </c>
      <c r="Y46" s="23"/>
      <c r="Z46" s="12"/>
      <c r="AA46" s="10"/>
    </row>
    <row r="47" spans="2:27" ht="14.25" customHeight="1" x14ac:dyDescent="0.25">
      <c r="B47" s="44"/>
      <c r="C47" s="26"/>
      <c r="D47" s="26"/>
      <c r="E47" s="29"/>
      <c r="F47" s="30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3" t="str">
        <f>+IFERROR(VLOOKUP(L47,'Datos Cigarrillos'!$B$1:$C$5,2,FALSE),"0")</f>
        <v>0</v>
      </c>
      <c r="U47" s="23" t="str">
        <f>+IFERROR(VLOOKUP(N47,'[1]Datos Cigarrillos'!$B$1:$C$5,2,FALSE),"0")</f>
        <v>0</v>
      </c>
      <c r="V47" s="23">
        <f t="shared" si="0"/>
        <v>0</v>
      </c>
      <c r="W47" s="23"/>
      <c r="X47" s="23">
        <f t="shared" si="2"/>
        <v>0</v>
      </c>
      <c r="Y47" s="23"/>
      <c r="Z47" s="12"/>
      <c r="AA47" s="10"/>
    </row>
    <row r="48" spans="2:27" ht="14.25" customHeight="1" x14ac:dyDescent="0.25">
      <c r="B48" s="44"/>
      <c r="C48" s="26"/>
      <c r="D48" s="26"/>
      <c r="E48" s="29"/>
      <c r="F48" s="30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3" t="str">
        <f>+IFERROR(VLOOKUP(L48,'Datos Cigarrillos'!$B$1:$C$5,2,FALSE),"0")</f>
        <v>0</v>
      </c>
      <c r="U48" s="23" t="str">
        <f>+IFERROR(VLOOKUP(N48,'[1]Datos Cigarrillos'!$B$1:$C$5,2,FALSE),"0")</f>
        <v>0</v>
      </c>
      <c r="V48" s="23">
        <f t="shared" si="0"/>
        <v>0</v>
      </c>
      <c r="W48" s="23"/>
      <c r="X48" s="23">
        <f t="shared" si="2"/>
        <v>0</v>
      </c>
      <c r="Y48" s="23"/>
      <c r="Z48" s="12"/>
      <c r="AA48" s="10"/>
    </row>
    <row r="49" spans="2:27" ht="14.25" customHeight="1" x14ac:dyDescent="0.25">
      <c r="B49" s="44"/>
      <c r="C49" s="26"/>
      <c r="D49" s="26"/>
      <c r="E49" s="29"/>
      <c r="F49" s="30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3" t="str">
        <f>+IFERROR(VLOOKUP(L49,'Datos Cigarrillos'!$B$1:$C$5,2,FALSE),"0")</f>
        <v>0</v>
      </c>
      <c r="U49" s="23" t="str">
        <f>+IFERROR(VLOOKUP(N49,'[1]Datos Cigarrillos'!$B$1:$C$5,2,FALSE),"0")</f>
        <v>0</v>
      </c>
      <c r="V49" s="23">
        <f t="shared" si="0"/>
        <v>0</v>
      </c>
      <c r="W49" s="23"/>
      <c r="X49" s="23">
        <f t="shared" si="2"/>
        <v>0</v>
      </c>
      <c r="Y49" s="23"/>
      <c r="Z49" s="12"/>
      <c r="AA49" s="10"/>
    </row>
    <row r="50" spans="2:27" ht="14.25" customHeight="1" x14ac:dyDescent="0.25">
      <c r="B50" s="44"/>
      <c r="C50" s="26"/>
      <c r="D50" s="26"/>
      <c r="E50" s="29"/>
      <c r="F50" s="30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3" t="str">
        <f>+IFERROR(VLOOKUP(L50,'Datos Cigarrillos'!$B$1:$C$5,2,FALSE),"0")</f>
        <v>0</v>
      </c>
      <c r="U50" s="23" t="str">
        <f>+IFERROR(VLOOKUP(N50,'[1]Datos Cigarrillos'!$B$1:$C$5,2,FALSE),"0")</f>
        <v>0</v>
      </c>
      <c r="V50" s="23">
        <f t="shared" si="0"/>
        <v>0</v>
      </c>
      <c r="W50" s="23"/>
      <c r="X50" s="23">
        <f t="shared" si="2"/>
        <v>0</v>
      </c>
      <c r="Y50" s="23"/>
      <c r="Z50" s="12"/>
      <c r="AA50" s="10"/>
    </row>
    <row r="51" spans="2:27" ht="14.25" customHeight="1" x14ac:dyDescent="0.25">
      <c r="B51" s="44"/>
      <c r="C51" s="26"/>
      <c r="D51" s="26"/>
      <c r="E51" s="29"/>
      <c r="F51" s="30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3" t="str">
        <f>+IFERROR(VLOOKUP(L51,'Datos Cigarrillos'!$B$1:$C$5,2,FALSE),"0")</f>
        <v>0</v>
      </c>
      <c r="U51" s="23" t="str">
        <f>+IFERROR(VLOOKUP(N51,'[1]Datos Cigarrillos'!$B$1:$C$5,2,FALSE),"0")</f>
        <v>0</v>
      </c>
      <c r="V51" s="23">
        <f t="shared" si="0"/>
        <v>0</v>
      </c>
      <c r="W51" s="23"/>
      <c r="X51" s="23">
        <f t="shared" si="2"/>
        <v>0</v>
      </c>
      <c r="Y51" s="23"/>
      <c r="Z51" s="12"/>
      <c r="AA51" s="10"/>
    </row>
    <row r="52" spans="2:27" ht="14.25" customHeight="1" x14ac:dyDescent="0.25">
      <c r="B52" s="44"/>
      <c r="C52" s="26"/>
      <c r="D52" s="26"/>
      <c r="E52" s="29"/>
      <c r="F52" s="30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3" t="str">
        <f>+IFERROR(VLOOKUP(L52,'Datos Cigarrillos'!$B$1:$C$5,2,FALSE),"0")</f>
        <v>0</v>
      </c>
      <c r="U52" s="23" t="str">
        <f>+IFERROR(VLOOKUP(N52,'[1]Datos Cigarrillos'!$B$1:$C$5,2,FALSE),"0")</f>
        <v>0</v>
      </c>
      <c r="V52" s="23">
        <f t="shared" si="0"/>
        <v>0</v>
      </c>
      <c r="W52" s="23"/>
      <c r="X52" s="23">
        <f t="shared" si="2"/>
        <v>0</v>
      </c>
      <c r="Y52" s="23"/>
      <c r="Z52" s="12"/>
      <c r="AA52" s="10"/>
    </row>
    <row r="53" spans="2:27" ht="14.25" customHeight="1" x14ac:dyDescent="0.25">
      <c r="B53" s="44"/>
      <c r="C53" s="26"/>
      <c r="D53" s="26"/>
      <c r="E53" s="29"/>
      <c r="F53" s="30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3" t="str">
        <f>+IFERROR(VLOOKUP(L53,'Datos Cigarrillos'!$B$1:$C$5,2,FALSE),"0")</f>
        <v>0</v>
      </c>
      <c r="U53" s="23" t="str">
        <f>+IFERROR(VLOOKUP(N53,'[1]Datos Cigarrillos'!$B$1:$C$5,2,FALSE),"0")</f>
        <v>0</v>
      </c>
      <c r="V53" s="23">
        <f t="shared" si="0"/>
        <v>0</v>
      </c>
      <c r="W53" s="23"/>
      <c r="X53" s="23">
        <f t="shared" si="2"/>
        <v>0</v>
      </c>
      <c r="Y53" s="23"/>
      <c r="Z53" s="12"/>
      <c r="AA53" s="10"/>
    </row>
    <row r="54" spans="2:27" ht="14.25" customHeight="1" x14ac:dyDescent="0.25">
      <c r="B54" s="44"/>
      <c r="C54" s="26"/>
      <c r="D54" s="26"/>
      <c r="E54" s="29"/>
      <c r="F54" s="30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3" t="str">
        <f>+IFERROR(VLOOKUP(L54,'Datos Cigarrillos'!$B$1:$C$5,2,FALSE),"0")</f>
        <v>0</v>
      </c>
      <c r="U54" s="23" t="str">
        <f>+IFERROR(VLOOKUP(N54,'[1]Datos Cigarrillos'!$B$1:$C$5,2,FALSE),"0")</f>
        <v>0</v>
      </c>
      <c r="V54" s="23">
        <f t="shared" si="0"/>
        <v>0</v>
      </c>
      <c r="W54" s="23"/>
      <c r="X54" s="23">
        <f t="shared" si="2"/>
        <v>0</v>
      </c>
      <c r="Y54" s="23"/>
      <c r="Z54" s="12"/>
      <c r="AA54" s="10"/>
    </row>
    <row r="55" spans="2:27" ht="14.25" customHeight="1" x14ac:dyDescent="0.25">
      <c r="B55" s="44"/>
      <c r="C55" s="26"/>
      <c r="D55" s="26"/>
      <c r="E55" s="29"/>
      <c r="F55" s="30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3" t="str">
        <f>+IFERROR(VLOOKUP(L55,'Datos Cigarrillos'!$B$1:$C$5,2,FALSE),"0")</f>
        <v>0</v>
      </c>
      <c r="U55" s="23" t="str">
        <f>+IFERROR(VLOOKUP(N55,'[1]Datos Cigarrillos'!$B$1:$C$5,2,FALSE),"0")</f>
        <v>0</v>
      </c>
      <c r="V55" s="23">
        <f t="shared" si="0"/>
        <v>0</v>
      </c>
      <c r="W55" s="23"/>
      <c r="X55" s="23">
        <f t="shared" si="2"/>
        <v>0</v>
      </c>
      <c r="Y55" s="23"/>
      <c r="Z55" s="12"/>
      <c r="AA55" s="10"/>
    </row>
    <row r="56" spans="2:27" ht="14.25" customHeight="1" x14ac:dyDescent="0.25">
      <c r="B56" s="44"/>
      <c r="C56" s="26"/>
      <c r="D56" s="26"/>
      <c r="E56" s="29"/>
      <c r="F56" s="30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3" t="str">
        <f>+IFERROR(VLOOKUP(L56,'Datos Cigarrillos'!$B$1:$C$5,2,FALSE),"0")</f>
        <v>0</v>
      </c>
      <c r="U56" s="23" t="str">
        <f>+IFERROR(VLOOKUP(N56,'[1]Datos Cigarrillos'!$B$1:$C$5,2,FALSE),"0")</f>
        <v>0</v>
      </c>
      <c r="V56" s="23">
        <f t="shared" si="0"/>
        <v>0</v>
      </c>
      <c r="W56" s="23"/>
      <c r="X56" s="23">
        <f t="shared" si="2"/>
        <v>0</v>
      </c>
      <c r="Y56" s="23"/>
      <c r="Z56" s="12"/>
      <c r="AA56" s="10"/>
    </row>
    <row r="57" spans="2:27" ht="14.25" customHeight="1" x14ac:dyDescent="0.25">
      <c r="B57" s="44"/>
      <c r="C57" s="26"/>
      <c r="D57" s="26"/>
      <c r="E57" s="29"/>
      <c r="F57" s="30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3" t="str">
        <f>+IFERROR(VLOOKUP(L57,'Datos Cigarrillos'!$B$1:$C$5,2,FALSE),"0")</f>
        <v>0</v>
      </c>
      <c r="U57" s="23" t="str">
        <f>+IFERROR(VLOOKUP(N57,'[1]Datos Cigarrillos'!$B$1:$C$5,2,FALSE),"0")</f>
        <v>0</v>
      </c>
      <c r="V57" s="23">
        <f t="shared" si="0"/>
        <v>0</v>
      </c>
      <c r="W57" s="23"/>
      <c r="X57" s="23">
        <f t="shared" si="2"/>
        <v>0</v>
      </c>
      <c r="Y57" s="23"/>
      <c r="Z57" s="12"/>
      <c r="AA57" s="10"/>
    </row>
    <row r="58" spans="2:27" ht="14.25" customHeight="1" x14ac:dyDescent="0.25">
      <c r="B58" s="44"/>
      <c r="C58" s="26"/>
      <c r="D58" s="26"/>
      <c r="E58" s="29"/>
      <c r="F58" s="30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3" t="str">
        <f>+IFERROR(VLOOKUP(L58,'Datos Cigarrillos'!$B$1:$C$5,2,FALSE),"0")</f>
        <v>0</v>
      </c>
      <c r="U58" s="23" t="str">
        <f>+IFERROR(VLOOKUP(N58,'[1]Datos Cigarrillos'!$B$1:$C$5,2,FALSE),"0")</f>
        <v>0</v>
      </c>
      <c r="V58" s="23">
        <f t="shared" si="0"/>
        <v>0</v>
      </c>
      <c r="W58" s="23"/>
      <c r="X58" s="23">
        <f t="shared" si="2"/>
        <v>0</v>
      </c>
      <c r="Y58" s="23"/>
      <c r="Z58" s="12"/>
      <c r="AA58" s="10"/>
    </row>
    <row r="59" spans="2:27" ht="14.25" customHeight="1" x14ac:dyDescent="0.25">
      <c r="B59" s="44"/>
      <c r="C59" s="26"/>
      <c r="D59" s="26"/>
      <c r="E59" s="29"/>
      <c r="F59" s="3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3" t="str">
        <f>+IFERROR(VLOOKUP(L59,'Datos Cigarrillos'!$B$1:$C$5,2,FALSE),"0")</f>
        <v>0</v>
      </c>
      <c r="U59" s="23" t="str">
        <f>+IFERROR(VLOOKUP(N59,'[1]Datos Cigarrillos'!$B$1:$C$5,2,FALSE),"0")</f>
        <v>0</v>
      </c>
      <c r="V59" s="23">
        <f t="shared" si="0"/>
        <v>0</v>
      </c>
      <c r="W59" s="23"/>
      <c r="X59" s="23">
        <f t="shared" si="2"/>
        <v>0</v>
      </c>
      <c r="Y59" s="23"/>
      <c r="Z59" s="12"/>
      <c r="AA59" s="10"/>
    </row>
    <row r="60" spans="2:27" ht="14.25" customHeight="1" x14ac:dyDescent="0.25">
      <c r="B60" s="44"/>
      <c r="C60" s="26"/>
      <c r="D60" s="26"/>
      <c r="E60" s="29"/>
      <c r="F60" s="30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3" t="str">
        <f>+IFERROR(VLOOKUP(L60,'Datos Cigarrillos'!$B$1:$C$5,2,FALSE),"0")</f>
        <v>0</v>
      </c>
      <c r="U60" s="23" t="str">
        <f>+IFERROR(VLOOKUP(N60,'[1]Datos Cigarrillos'!$B$1:$C$5,2,FALSE),"0")</f>
        <v>0</v>
      </c>
      <c r="V60" s="23">
        <f t="shared" si="0"/>
        <v>0</v>
      </c>
      <c r="W60" s="23"/>
      <c r="X60" s="23">
        <f t="shared" si="2"/>
        <v>0</v>
      </c>
      <c r="Y60" s="23"/>
      <c r="Z60" s="12"/>
      <c r="AA60" s="10"/>
    </row>
    <row r="61" spans="2:27" ht="14.25" customHeight="1" x14ac:dyDescent="0.25">
      <c r="B61" s="44"/>
      <c r="C61" s="26"/>
      <c r="D61" s="26"/>
      <c r="E61" s="29"/>
      <c r="F61" s="30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3" t="str">
        <f>+IFERROR(VLOOKUP(L61,'Datos Cigarrillos'!$B$1:$C$5,2,FALSE),"0")</f>
        <v>0</v>
      </c>
      <c r="U61" s="23" t="str">
        <f>+IFERROR(VLOOKUP(N61,'[1]Datos Cigarrillos'!$B$1:$C$5,2,FALSE),"0")</f>
        <v>0</v>
      </c>
      <c r="V61" s="23">
        <f t="shared" si="0"/>
        <v>0</v>
      </c>
      <c r="W61" s="23"/>
      <c r="X61" s="23">
        <f t="shared" si="2"/>
        <v>0</v>
      </c>
      <c r="Y61" s="23"/>
      <c r="Z61" s="12"/>
      <c r="AA61" s="10"/>
    </row>
    <row r="62" spans="2:27" ht="14.25" customHeight="1" x14ac:dyDescent="0.25">
      <c r="B62" s="44"/>
      <c r="C62" s="26"/>
      <c r="D62" s="26"/>
      <c r="E62" s="29"/>
      <c r="F62" s="30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3" t="str">
        <f>+IFERROR(VLOOKUP(L62,'Datos Cigarrillos'!$B$1:$C$5,2,FALSE),"0")</f>
        <v>0</v>
      </c>
      <c r="U62" s="23" t="str">
        <f>+IFERROR(VLOOKUP(N62,'[1]Datos Cigarrillos'!$B$1:$C$5,2,FALSE),"0")</f>
        <v>0</v>
      </c>
      <c r="V62" s="23">
        <f t="shared" si="0"/>
        <v>0</v>
      </c>
      <c r="W62" s="23"/>
      <c r="X62" s="23">
        <f t="shared" si="2"/>
        <v>0</v>
      </c>
      <c r="Y62" s="23"/>
      <c r="Z62" s="12"/>
      <c r="AA62" s="10"/>
    </row>
    <row r="63" spans="2:27" ht="14.25" customHeight="1" x14ac:dyDescent="0.25">
      <c r="B63" s="44"/>
      <c r="C63" s="26"/>
      <c r="D63" s="26"/>
      <c r="E63" s="29"/>
      <c r="F63" s="30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3" t="str">
        <f>+IFERROR(VLOOKUP(L63,'Datos Cigarrillos'!$B$1:$C$5,2,FALSE),"0")</f>
        <v>0</v>
      </c>
      <c r="U63" s="23" t="str">
        <f>+IFERROR(VLOOKUP(N63,'[1]Datos Cigarrillos'!$B$1:$C$5,2,FALSE),"0")</f>
        <v>0</v>
      </c>
      <c r="V63" s="23">
        <f t="shared" si="0"/>
        <v>0</v>
      </c>
      <c r="W63" s="23"/>
      <c r="X63" s="23">
        <f t="shared" si="2"/>
        <v>0</v>
      </c>
      <c r="Y63" s="23"/>
      <c r="Z63" s="12"/>
      <c r="AA63" s="10"/>
    </row>
    <row r="64" spans="2:27" ht="14.25" customHeight="1" x14ac:dyDescent="0.25">
      <c r="B64" s="44"/>
      <c r="C64" s="26"/>
      <c r="D64" s="26"/>
      <c r="E64" s="29"/>
      <c r="F64" s="30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3" t="str">
        <f>+IFERROR(VLOOKUP(L64,'Datos Cigarrillos'!$B$1:$C$5,2,FALSE),"0")</f>
        <v>0</v>
      </c>
      <c r="U64" s="23" t="str">
        <f>+IFERROR(VLOOKUP(N64,'[1]Datos Cigarrillos'!$B$1:$C$5,2,FALSE),"0")</f>
        <v>0</v>
      </c>
      <c r="V64" s="23">
        <f t="shared" si="0"/>
        <v>0</v>
      </c>
      <c r="W64" s="23"/>
      <c r="X64" s="23">
        <f t="shared" si="2"/>
        <v>0</v>
      </c>
      <c r="Y64" s="23"/>
      <c r="Z64" s="12"/>
      <c r="AA64" s="10"/>
    </row>
    <row r="65" spans="2:27" ht="14.25" customHeight="1" x14ac:dyDescent="0.25">
      <c r="B65" s="44"/>
      <c r="C65" s="26"/>
      <c r="D65" s="26"/>
      <c r="E65" s="29"/>
      <c r="F65" s="30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3" t="str">
        <f>+IFERROR(VLOOKUP(L65,'Datos Cigarrillos'!$B$1:$C$5,2,FALSE),"0")</f>
        <v>0</v>
      </c>
      <c r="U65" s="23" t="str">
        <f>+IFERROR(VLOOKUP(N65,'[1]Datos Cigarrillos'!$B$1:$C$5,2,FALSE),"0")</f>
        <v>0</v>
      </c>
      <c r="V65" s="23">
        <f t="shared" si="0"/>
        <v>0</v>
      </c>
      <c r="W65" s="23"/>
      <c r="X65" s="23">
        <f t="shared" si="2"/>
        <v>0</v>
      </c>
      <c r="Y65" s="23"/>
      <c r="Z65" s="12"/>
      <c r="AA65" s="10"/>
    </row>
    <row r="66" spans="2:27" ht="14.25" customHeight="1" x14ac:dyDescent="0.25">
      <c r="B66" s="44"/>
      <c r="C66" s="26"/>
      <c r="D66" s="26"/>
      <c r="E66" s="29"/>
      <c r="F66" s="30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3" t="str">
        <f>+IFERROR(VLOOKUP(L66,'Datos Cigarrillos'!$B$1:$C$5,2,FALSE),"0")</f>
        <v>0</v>
      </c>
      <c r="U66" s="23" t="str">
        <f>+IFERROR(VLOOKUP(N66,'[1]Datos Cigarrillos'!$B$1:$C$5,2,FALSE),"0")</f>
        <v>0</v>
      </c>
      <c r="V66" s="23">
        <f t="shared" si="0"/>
        <v>0</v>
      </c>
      <c r="W66" s="23"/>
      <c r="X66" s="23">
        <f t="shared" si="2"/>
        <v>0</v>
      </c>
      <c r="Y66" s="23"/>
      <c r="Z66" s="12"/>
      <c r="AA66" s="10"/>
    </row>
    <row r="67" spans="2:27" ht="14.25" customHeight="1" x14ac:dyDescent="0.25">
      <c r="B67" s="44"/>
      <c r="C67" s="26"/>
      <c r="D67" s="26"/>
      <c r="E67" s="29"/>
      <c r="F67" s="30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3" t="str">
        <f>+IFERROR(VLOOKUP(L67,'Datos Cigarrillos'!$B$1:$C$5,2,FALSE),"0")</f>
        <v>0</v>
      </c>
      <c r="U67" s="23" t="str">
        <f>+IFERROR(VLOOKUP(N67,'[1]Datos Cigarrillos'!$B$1:$C$5,2,FALSE),"0")</f>
        <v>0</v>
      </c>
      <c r="V67" s="23">
        <f t="shared" si="0"/>
        <v>0</v>
      </c>
      <c r="W67" s="23"/>
      <c r="X67" s="23">
        <f t="shared" si="2"/>
        <v>0</v>
      </c>
      <c r="Y67" s="23"/>
      <c r="Z67" s="12"/>
      <c r="AA67" s="10"/>
    </row>
    <row r="68" spans="2:27" ht="14.25" customHeight="1" x14ac:dyDescent="0.25">
      <c r="B68" s="44"/>
      <c r="C68" s="26"/>
      <c r="D68" s="26"/>
      <c r="E68" s="29"/>
      <c r="F68" s="30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3" t="str">
        <f>+IFERROR(VLOOKUP(L68,'Datos Cigarrillos'!$B$1:$C$5,2,FALSE),"0")</f>
        <v>0</v>
      </c>
      <c r="U68" s="23" t="str">
        <f>+IFERROR(VLOOKUP(N68,'[1]Datos Cigarrillos'!$B$1:$C$5,2,FALSE),"0")</f>
        <v>0</v>
      </c>
      <c r="V68" s="23">
        <f t="shared" si="0"/>
        <v>0</v>
      </c>
      <c r="W68" s="23"/>
      <c r="X68" s="23">
        <f t="shared" si="2"/>
        <v>0</v>
      </c>
      <c r="Y68" s="23"/>
      <c r="Z68" s="12"/>
      <c r="AA68" s="10"/>
    </row>
    <row r="69" spans="2:27" ht="14.25" customHeight="1" x14ac:dyDescent="0.25">
      <c r="B69" s="44"/>
      <c r="C69" s="26"/>
      <c r="D69" s="26"/>
      <c r="E69" s="29"/>
      <c r="F69" s="30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3" t="str">
        <f>+IFERROR(VLOOKUP(L69,'Datos Cigarrillos'!$B$1:$C$5,2,FALSE),"0")</f>
        <v>0</v>
      </c>
      <c r="U69" s="23" t="str">
        <f>+IFERROR(VLOOKUP(N69,'[1]Datos Cigarrillos'!$B$1:$C$5,2,FALSE),"0")</f>
        <v>0</v>
      </c>
      <c r="V69" s="23">
        <f t="shared" si="0"/>
        <v>0</v>
      </c>
      <c r="W69" s="23"/>
      <c r="X69" s="23">
        <f t="shared" si="2"/>
        <v>0</v>
      </c>
      <c r="Y69" s="23"/>
      <c r="Z69" s="12"/>
      <c r="AA69" s="10"/>
    </row>
    <row r="70" spans="2:27" ht="14.25" customHeight="1" x14ac:dyDescent="0.25">
      <c r="B70" s="44"/>
      <c r="C70" s="26"/>
      <c r="D70" s="26"/>
      <c r="E70" s="29"/>
      <c r="F70" s="30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3" t="str">
        <f>+IFERROR(VLOOKUP(L70,'Datos Cigarrillos'!$B$1:$C$5,2,FALSE),"0")</f>
        <v>0</v>
      </c>
      <c r="U70" s="23" t="str">
        <f>+IFERROR(VLOOKUP(N70,'[1]Datos Cigarrillos'!$B$1:$C$5,2,FALSE),"0")</f>
        <v>0</v>
      </c>
      <c r="V70" s="23">
        <f t="shared" si="0"/>
        <v>0</v>
      </c>
      <c r="W70" s="23"/>
      <c r="X70" s="23">
        <f t="shared" si="2"/>
        <v>0</v>
      </c>
      <c r="Y70" s="23"/>
      <c r="Z70" s="12"/>
      <c r="AA70" s="10"/>
    </row>
    <row r="71" spans="2:27" ht="14.25" customHeight="1" x14ac:dyDescent="0.25">
      <c r="B71" s="44"/>
      <c r="C71" s="26"/>
      <c r="D71" s="26"/>
      <c r="E71" s="29"/>
      <c r="F71" s="30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3" t="str">
        <f>+IFERROR(VLOOKUP(L71,'Datos Cigarrillos'!$B$1:$C$5,2,FALSE),"0")</f>
        <v>0</v>
      </c>
      <c r="U71" s="23" t="str">
        <f>+IFERROR(VLOOKUP(N71,'[1]Datos Cigarrillos'!$B$1:$C$5,2,FALSE),"0")</f>
        <v>0</v>
      </c>
      <c r="V71" s="23">
        <f t="shared" si="0"/>
        <v>0</v>
      </c>
      <c r="W71" s="23"/>
      <c r="X71" s="23">
        <f t="shared" si="2"/>
        <v>0</v>
      </c>
      <c r="Y71" s="23"/>
      <c r="Z71" s="12"/>
      <c r="AA71" s="10"/>
    </row>
    <row r="72" spans="2:27" ht="14.25" customHeight="1" x14ac:dyDescent="0.25">
      <c r="B72" s="44"/>
      <c r="C72" s="26"/>
      <c r="D72" s="26"/>
      <c r="E72" s="29"/>
      <c r="F72" s="30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3" t="str">
        <f>+IFERROR(VLOOKUP(L72,'Datos Cigarrillos'!$B$1:$C$5,2,FALSE),"0")</f>
        <v>0</v>
      </c>
      <c r="U72" s="23" t="str">
        <f>+IFERROR(VLOOKUP(N72,'[1]Datos Cigarrillos'!$B$1:$C$5,2,FALSE),"0")</f>
        <v>0</v>
      </c>
      <c r="V72" s="23">
        <f t="shared" si="0"/>
        <v>0</v>
      </c>
      <c r="W72" s="23"/>
      <c r="X72" s="23">
        <f t="shared" si="2"/>
        <v>0</v>
      </c>
      <c r="Y72" s="23"/>
      <c r="Z72" s="12"/>
      <c r="AA72" s="10"/>
    </row>
    <row r="73" spans="2:27" ht="14.25" customHeight="1" x14ac:dyDescent="0.25">
      <c r="B73" s="44"/>
      <c r="C73" s="26"/>
      <c r="D73" s="26"/>
      <c r="E73" s="29"/>
      <c r="F73" s="30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3" t="str">
        <f>+IFERROR(VLOOKUP(L73,'Datos Cigarrillos'!$B$1:$C$5,2,FALSE),"0")</f>
        <v>0</v>
      </c>
      <c r="U73" s="23" t="str">
        <f>+IFERROR(VLOOKUP(N73,'[1]Datos Cigarrillos'!$B$1:$C$5,2,FALSE),"0")</f>
        <v>0</v>
      </c>
      <c r="V73" s="23">
        <f t="shared" si="0"/>
        <v>0</v>
      </c>
      <c r="W73" s="23"/>
      <c r="X73" s="23">
        <f t="shared" si="2"/>
        <v>0</v>
      </c>
      <c r="Y73" s="23"/>
      <c r="Z73" s="12"/>
      <c r="AA73" s="10"/>
    </row>
    <row r="74" spans="2:27" ht="14.25" customHeight="1" x14ac:dyDescent="0.25">
      <c r="B74" s="44"/>
      <c r="C74" s="26"/>
      <c r="D74" s="26"/>
      <c r="E74" s="29"/>
      <c r="F74" s="30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3" t="str">
        <f>+IFERROR(VLOOKUP(L74,'Datos Cigarrillos'!$B$1:$C$5,2,FALSE),"0")</f>
        <v>0</v>
      </c>
      <c r="U74" s="23" t="str">
        <f>+IFERROR(VLOOKUP(N74,'[1]Datos Cigarrillos'!$B$1:$C$5,2,FALSE),"0")</f>
        <v>0</v>
      </c>
      <c r="V74" s="23">
        <f t="shared" si="0"/>
        <v>0</v>
      </c>
      <c r="W74" s="23"/>
      <c r="X74" s="23">
        <f t="shared" si="2"/>
        <v>0</v>
      </c>
      <c r="Y74" s="23"/>
      <c r="Z74" s="12"/>
      <c r="AA74" s="10"/>
    </row>
    <row r="75" spans="2:27" ht="14.25" customHeight="1" x14ac:dyDescent="0.25">
      <c r="B75" s="44"/>
      <c r="C75" s="26"/>
      <c r="D75" s="26"/>
      <c r="E75" s="29"/>
      <c r="F75" s="30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3" t="str">
        <f>+IFERROR(VLOOKUP(L75,'Datos Cigarrillos'!$B$1:$C$5,2,FALSE),"0")</f>
        <v>0</v>
      </c>
      <c r="U75" s="23" t="str">
        <f>+IFERROR(VLOOKUP(N75,'[1]Datos Cigarrillos'!$B$1:$C$5,2,FALSE),"0")</f>
        <v>0</v>
      </c>
      <c r="V75" s="23">
        <f t="shared" si="0"/>
        <v>0</v>
      </c>
      <c r="W75" s="23"/>
      <c r="X75" s="23">
        <f t="shared" si="2"/>
        <v>0</v>
      </c>
      <c r="Y75" s="23"/>
      <c r="Z75" s="12"/>
      <c r="AA75" s="10"/>
    </row>
    <row r="76" spans="2:27" ht="14.25" customHeight="1" x14ac:dyDescent="0.25">
      <c r="B76" s="44"/>
      <c r="C76" s="26"/>
      <c r="D76" s="26"/>
      <c r="E76" s="29"/>
      <c r="F76" s="30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3" t="str">
        <f>+IFERROR(VLOOKUP(L76,'Datos Cigarrillos'!$B$1:$C$5,2,FALSE),"0")</f>
        <v>0</v>
      </c>
      <c r="U76" s="23" t="str">
        <f>+IFERROR(VLOOKUP(N76,'[1]Datos Cigarrillos'!$B$1:$C$5,2,FALSE),"0")</f>
        <v>0</v>
      </c>
      <c r="V76" s="23">
        <f t="shared" si="0"/>
        <v>0</v>
      </c>
      <c r="W76" s="23"/>
      <c r="X76" s="23">
        <f t="shared" si="2"/>
        <v>0</v>
      </c>
      <c r="Y76" s="23"/>
      <c r="Z76" s="12"/>
      <c r="AA76" s="10"/>
    </row>
    <row r="77" spans="2:27" ht="14.25" customHeight="1" x14ac:dyDescent="0.25">
      <c r="B77" s="44"/>
      <c r="C77" s="26"/>
      <c r="D77" s="26"/>
      <c r="E77" s="29"/>
      <c r="F77" s="30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3" t="str">
        <f>+IFERROR(VLOOKUP(L77,'Datos Cigarrillos'!$B$1:$C$5,2,FALSE),"0")</f>
        <v>0</v>
      </c>
      <c r="U77" s="23" t="str">
        <f>+IFERROR(VLOOKUP(N77,'[1]Datos Cigarrillos'!$B$1:$C$5,2,FALSE),"0")</f>
        <v>0</v>
      </c>
      <c r="V77" s="23">
        <f t="shared" si="0"/>
        <v>0</v>
      </c>
      <c r="W77" s="23"/>
      <c r="X77" s="23">
        <f t="shared" si="2"/>
        <v>0</v>
      </c>
      <c r="Y77" s="23"/>
      <c r="Z77" s="12"/>
      <c r="AA77" s="10"/>
    </row>
    <row r="78" spans="2:27" ht="14.25" customHeight="1" x14ac:dyDescent="0.25">
      <c r="B78" s="44"/>
      <c r="C78" s="26"/>
      <c r="D78" s="26"/>
      <c r="E78" s="29"/>
      <c r="F78" s="30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3" t="str">
        <f>+IFERROR(VLOOKUP(L78,'Datos Cigarrillos'!$B$1:$C$5,2,FALSE),"0")</f>
        <v>0</v>
      </c>
      <c r="U78" s="23" t="str">
        <f>+IFERROR(VLOOKUP(N78,'[1]Datos Cigarrillos'!$B$1:$C$5,2,FALSE),"0")</f>
        <v>0</v>
      </c>
      <c r="V78" s="23">
        <f t="shared" si="0"/>
        <v>0</v>
      </c>
      <c r="W78" s="23"/>
      <c r="X78" s="23">
        <f t="shared" si="2"/>
        <v>0</v>
      </c>
      <c r="Y78" s="23"/>
      <c r="Z78" s="12"/>
      <c r="AA78" s="10"/>
    </row>
    <row r="79" spans="2:27" ht="14.25" customHeight="1" x14ac:dyDescent="0.25">
      <c r="B79" s="44"/>
      <c r="C79" s="26"/>
      <c r="D79" s="26"/>
      <c r="E79" s="29"/>
      <c r="F79" s="30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3" t="str">
        <f>+IFERROR(VLOOKUP(L79,'Datos Cigarrillos'!$B$1:$C$5,2,FALSE),"0")</f>
        <v>0</v>
      </c>
      <c r="U79" s="23" t="str">
        <f>+IFERROR(VLOOKUP(N79,'[1]Datos Cigarrillos'!$B$1:$C$5,2,FALSE),"0")</f>
        <v>0</v>
      </c>
      <c r="V79" s="23">
        <f t="shared" ref="V79:V142" si="3">+IFERROR((((R79/(1+0.18))-T79))/(1+0.2),"")</f>
        <v>0</v>
      </c>
      <c r="W79" s="23"/>
      <c r="X79" s="23">
        <f t="shared" si="2"/>
        <v>0</v>
      </c>
      <c r="Y79" s="23"/>
      <c r="Z79" s="12"/>
      <c r="AA79" s="10"/>
    </row>
    <row r="80" spans="2:27" ht="14.25" customHeight="1" x14ac:dyDescent="0.25">
      <c r="B80" s="44"/>
      <c r="C80" s="26"/>
      <c r="D80" s="26"/>
      <c r="E80" s="29"/>
      <c r="F80" s="30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3" t="str">
        <f>+IFERROR(VLOOKUP(L80,'Datos Cigarrillos'!$B$1:$C$5,2,FALSE),"0")</f>
        <v>0</v>
      </c>
      <c r="U80" s="23" t="str">
        <f>+IFERROR(VLOOKUP(N80,'[1]Datos Cigarrillos'!$B$1:$C$5,2,FALSE),"0")</f>
        <v>0</v>
      </c>
      <c r="V80" s="23">
        <f t="shared" si="3"/>
        <v>0</v>
      </c>
      <c r="W80" s="23"/>
      <c r="X80" s="23">
        <f t="shared" si="2"/>
        <v>0</v>
      </c>
      <c r="Y80" s="23"/>
      <c r="Z80" s="12"/>
      <c r="AA80" s="10"/>
    </row>
    <row r="81" spans="2:27" ht="14.25" customHeight="1" x14ac:dyDescent="0.25">
      <c r="B81" s="45"/>
      <c r="C81" s="26"/>
      <c r="D81" s="26"/>
      <c r="E81" s="29"/>
      <c r="F81" s="30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3" t="str">
        <f>+IFERROR(VLOOKUP(L81,'Datos Cigarrillos'!$B$1:$C$5,2,FALSE),"0")</f>
        <v>0</v>
      </c>
      <c r="U81" s="23" t="str">
        <f>+IFERROR(VLOOKUP(N81,'[1]Datos Cigarrillos'!$B$1:$C$5,2,FALSE),"0")</f>
        <v>0</v>
      </c>
      <c r="V81" s="23">
        <f t="shared" si="3"/>
        <v>0</v>
      </c>
      <c r="W81" s="23"/>
      <c r="X81" s="23">
        <f t="shared" si="2"/>
        <v>0</v>
      </c>
      <c r="Y81" s="23"/>
      <c r="Z81" s="12"/>
      <c r="AA81" s="10"/>
    </row>
    <row r="82" spans="2:27" ht="14.25" customHeight="1" x14ac:dyDescent="0.25">
      <c r="B82" s="44" t="s">
        <v>18</v>
      </c>
      <c r="C82" s="26"/>
      <c r="D82" s="26"/>
      <c r="E82" s="29"/>
      <c r="F82" s="30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3" t="str">
        <f>+IFERROR(VLOOKUP(L82,'Datos Cigarrillos'!$B$1:$C$5,2,FALSE),"0")</f>
        <v>0</v>
      </c>
      <c r="U82" s="23" t="str">
        <f>+IFERROR(VLOOKUP(N82,'[1]Datos Cigarrillos'!$B$1:$C$5,2,FALSE),"0")</f>
        <v>0</v>
      </c>
      <c r="V82" s="23">
        <f t="shared" si="3"/>
        <v>0</v>
      </c>
      <c r="W82" s="23"/>
      <c r="X82" s="23">
        <f t="shared" si="2"/>
        <v>0</v>
      </c>
      <c r="Y82" s="23"/>
      <c r="Z82" s="12"/>
      <c r="AA82" s="10"/>
    </row>
    <row r="83" spans="2:27" ht="14.25" customHeight="1" x14ac:dyDescent="0.25">
      <c r="B83" s="44"/>
      <c r="C83" s="26"/>
      <c r="D83" s="26"/>
      <c r="E83" s="29"/>
      <c r="F83" s="30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3" t="str">
        <f>+IFERROR(VLOOKUP(L83,'Datos Cigarrillos'!$B$1:$C$5,2,FALSE),"0")</f>
        <v>0</v>
      </c>
      <c r="U83" s="23" t="str">
        <f>+IFERROR(VLOOKUP(N83,'[1]Datos Cigarrillos'!$B$1:$C$5,2,FALSE),"0")</f>
        <v>0</v>
      </c>
      <c r="V83" s="23">
        <f t="shared" si="3"/>
        <v>0</v>
      </c>
      <c r="W83" s="23"/>
      <c r="X83" s="23">
        <f t="shared" si="2"/>
        <v>0</v>
      </c>
      <c r="Y83" s="23"/>
      <c r="Z83" s="12"/>
      <c r="AA83" s="10"/>
    </row>
    <row r="84" spans="2:27" ht="14.25" customHeight="1" x14ac:dyDescent="0.25">
      <c r="B84" s="44"/>
      <c r="C84" s="26"/>
      <c r="D84" s="26"/>
      <c r="E84" s="29"/>
      <c r="F84" s="30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3" t="str">
        <f>+IFERROR(VLOOKUP(L84,'Datos Cigarrillos'!$B$1:$C$5,2,FALSE),"0")</f>
        <v>0</v>
      </c>
      <c r="U84" s="23" t="str">
        <f>+IFERROR(VLOOKUP(N84,'[1]Datos Cigarrillos'!$B$1:$C$5,2,FALSE),"0")</f>
        <v>0</v>
      </c>
      <c r="V84" s="23">
        <f t="shared" si="3"/>
        <v>0</v>
      </c>
      <c r="W84" s="23"/>
      <c r="X84" s="23">
        <f t="shared" si="2"/>
        <v>0</v>
      </c>
      <c r="Y84" s="23"/>
      <c r="Z84" s="12"/>
      <c r="AA84" s="10"/>
    </row>
    <row r="85" spans="2:27" ht="14.25" customHeight="1" x14ac:dyDescent="0.25">
      <c r="B85" s="44"/>
      <c r="C85" s="26"/>
      <c r="D85" s="26"/>
      <c r="E85" s="29"/>
      <c r="F85" s="30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3" t="str">
        <f>+IFERROR(VLOOKUP(L85,'Datos Cigarrillos'!$B$1:$C$5,2,FALSE),"0")</f>
        <v>0</v>
      </c>
      <c r="U85" s="23" t="str">
        <f>+IFERROR(VLOOKUP(N85,'[1]Datos Cigarrillos'!$B$1:$C$5,2,FALSE),"0")</f>
        <v>0</v>
      </c>
      <c r="V85" s="23">
        <f t="shared" si="3"/>
        <v>0</v>
      </c>
      <c r="W85" s="23"/>
      <c r="X85" s="23">
        <f t="shared" si="2"/>
        <v>0</v>
      </c>
      <c r="Y85" s="23"/>
      <c r="Z85" s="12"/>
      <c r="AA85" s="10"/>
    </row>
    <row r="86" spans="2:27" ht="14.25" customHeight="1" x14ac:dyDescent="0.25">
      <c r="B86" s="44"/>
      <c r="C86" s="26"/>
      <c r="D86" s="26"/>
      <c r="E86" s="29"/>
      <c r="F86" s="30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3" t="str">
        <f>+IFERROR(VLOOKUP(L86,'Datos Cigarrillos'!$B$1:$C$5,2,FALSE),"0")</f>
        <v>0</v>
      </c>
      <c r="U86" s="23" t="str">
        <f>+IFERROR(VLOOKUP(N86,'[1]Datos Cigarrillos'!$B$1:$C$5,2,FALSE),"0")</f>
        <v>0</v>
      </c>
      <c r="V86" s="23">
        <f t="shared" si="3"/>
        <v>0</v>
      </c>
      <c r="W86" s="23"/>
      <c r="X86" s="23">
        <f t="shared" si="2"/>
        <v>0</v>
      </c>
      <c r="Y86" s="23"/>
      <c r="Z86" s="12"/>
      <c r="AA86" s="10"/>
    </row>
    <row r="87" spans="2:27" ht="14.25" customHeight="1" x14ac:dyDescent="0.25">
      <c r="B87" s="44"/>
      <c r="C87" s="26"/>
      <c r="D87" s="26"/>
      <c r="E87" s="29"/>
      <c r="F87" s="30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3" t="str">
        <f>+IFERROR(VLOOKUP(L87,'Datos Cigarrillos'!$B$1:$C$5,2,FALSE),"0")</f>
        <v>0</v>
      </c>
      <c r="U87" s="23" t="str">
        <f>+IFERROR(VLOOKUP(N87,'[1]Datos Cigarrillos'!$B$1:$C$5,2,FALSE),"0")</f>
        <v>0</v>
      </c>
      <c r="V87" s="23">
        <f t="shared" si="3"/>
        <v>0</v>
      </c>
      <c r="W87" s="23"/>
      <c r="X87" s="23">
        <f t="shared" si="2"/>
        <v>0</v>
      </c>
      <c r="Y87" s="23"/>
      <c r="Z87" s="12"/>
      <c r="AA87" s="10"/>
    </row>
    <row r="88" spans="2:27" ht="14.25" customHeight="1" x14ac:dyDescent="0.25">
      <c r="B88" s="44"/>
      <c r="C88" s="26"/>
      <c r="D88" s="26"/>
      <c r="E88" s="29"/>
      <c r="F88" s="30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3" t="str">
        <f>+IFERROR(VLOOKUP(L88,'Datos Cigarrillos'!$B$1:$C$5,2,FALSE),"0")</f>
        <v>0</v>
      </c>
      <c r="U88" s="23" t="str">
        <f>+IFERROR(VLOOKUP(N88,'[1]Datos Cigarrillos'!$B$1:$C$5,2,FALSE),"0")</f>
        <v>0</v>
      </c>
      <c r="V88" s="23">
        <f t="shared" si="3"/>
        <v>0</v>
      </c>
      <c r="W88" s="23"/>
      <c r="X88" s="23">
        <f t="shared" si="2"/>
        <v>0</v>
      </c>
      <c r="Y88" s="23"/>
      <c r="Z88" s="12"/>
      <c r="AA88" s="10"/>
    </row>
    <row r="89" spans="2:27" ht="14.25" customHeight="1" x14ac:dyDescent="0.25">
      <c r="B89" s="44"/>
      <c r="C89" s="26"/>
      <c r="D89" s="26"/>
      <c r="E89" s="29"/>
      <c r="F89" s="30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3" t="str">
        <f>+IFERROR(VLOOKUP(L89,'Datos Cigarrillos'!$B$1:$C$5,2,FALSE),"0")</f>
        <v>0</v>
      </c>
      <c r="U89" s="23" t="str">
        <f>+IFERROR(VLOOKUP(N89,'[1]Datos Cigarrillos'!$B$1:$C$5,2,FALSE),"0")</f>
        <v>0</v>
      </c>
      <c r="V89" s="23">
        <f t="shared" si="3"/>
        <v>0</v>
      </c>
      <c r="W89" s="23"/>
      <c r="X89" s="23">
        <f t="shared" si="2"/>
        <v>0</v>
      </c>
      <c r="Y89" s="23"/>
      <c r="Z89" s="12"/>
      <c r="AA89" s="10"/>
    </row>
    <row r="90" spans="2:27" ht="14.25" customHeight="1" x14ac:dyDescent="0.25">
      <c r="B90" s="44"/>
      <c r="C90" s="26"/>
      <c r="D90" s="26"/>
      <c r="E90" s="29"/>
      <c r="F90" s="30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3" t="str">
        <f>+IFERROR(VLOOKUP(L90,'Datos Cigarrillos'!$B$1:$C$5,2,FALSE),"0")</f>
        <v>0</v>
      </c>
      <c r="U90" s="23" t="str">
        <f>+IFERROR(VLOOKUP(N90,'[1]Datos Cigarrillos'!$B$1:$C$5,2,FALSE),"0")</f>
        <v>0</v>
      </c>
      <c r="V90" s="23">
        <f t="shared" si="3"/>
        <v>0</v>
      </c>
      <c r="W90" s="23"/>
      <c r="X90" s="23">
        <f t="shared" si="2"/>
        <v>0</v>
      </c>
      <c r="Y90" s="23"/>
      <c r="Z90" s="12"/>
      <c r="AA90" s="10"/>
    </row>
    <row r="91" spans="2:27" ht="14.25" customHeight="1" x14ac:dyDescent="0.25">
      <c r="B91" s="44"/>
      <c r="C91" s="26"/>
      <c r="D91" s="26"/>
      <c r="E91" s="29"/>
      <c r="F91" s="30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3" t="str">
        <f>+IFERROR(VLOOKUP(L91,'Datos Cigarrillos'!$B$1:$C$5,2,FALSE),"0")</f>
        <v>0</v>
      </c>
      <c r="U91" s="23" t="str">
        <f>+IFERROR(VLOOKUP(N91,'[1]Datos Cigarrillos'!$B$1:$C$5,2,FALSE),"0")</f>
        <v>0</v>
      </c>
      <c r="V91" s="23">
        <f t="shared" si="3"/>
        <v>0</v>
      </c>
      <c r="W91" s="23"/>
      <c r="X91" s="23">
        <f t="shared" si="2"/>
        <v>0</v>
      </c>
      <c r="Y91" s="23"/>
      <c r="Z91" s="12"/>
      <c r="AA91" s="10"/>
    </row>
    <row r="92" spans="2:27" ht="14.25" customHeight="1" x14ac:dyDescent="0.25">
      <c r="B92" s="44"/>
      <c r="C92" s="26"/>
      <c r="D92" s="26"/>
      <c r="E92" s="29"/>
      <c r="F92" s="30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3" t="str">
        <f>+IFERROR(VLOOKUP(L92,'Datos Cigarrillos'!$B$1:$C$5,2,FALSE),"0")</f>
        <v>0</v>
      </c>
      <c r="U92" s="23" t="str">
        <f>+IFERROR(VLOOKUP(N92,'[1]Datos Cigarrillos'!$B$1:$C$5,2,FALSE),"0")</f>
        <v>0</v>
      </c>
      <c r="V92" s="23">
        <f t="shared" si="3"/>
        <v>0</v>
      </c>
      <c r="W92" s="23"/>
      <c r="X92" s="23">
        <f t="shared" si="2"/>
        <v>0</v>
      </c>
      <c r="Y92" s="23"/>
      <c r="Z92" s="12"/>
      <c r="AA92" s="10"/>
    </row>
    <row r="93" spans="2:27" ht="14.25" customHeight="1" x14ac:dyDescent="0.25">
      <c r="B93" s="44"/>
      <c r="C93" s="26"/>
      <c r="D93" s="26"/>
      <c r="E93" s="29"/>
      <c r="F93" s="30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3" t="str">
        <f>+IFERROR(VLOOKUP(L93,'Datos Cigarrillos'!$B$1:$C$5,2,FALSE),"0")</f>
        <v>0</v>
      </c>
      <c r="U93" s="23" t="str">
        <f>+IFERROR(VLOOKUP(N93,'[1]Datos Cigarrillos'!$B$1:$C$5,2,FALSE),"0")</f>
        <v>0</v>
      </c>
      <c r="V93" s="23">
        <f t="shared" si="3"/>
        <v>0</v>
      </c>
      <c r="W93" s="23"/>
      <c r="X93" s="23">
        <f t="shared" si="2"/>
        <v>0</v>
      </c>
      <c r="Y93" s="23"/>
      <c r="Z93" s="12"/>
      <c r="AA93" s="10"/>
    </row>
    <row r="94" spans="2:27" ht="14.25" customHeight="1" x14ac:dyDescent="0.25">
      <c r="B94" s="44"/>
      <c r="C94" s="26"/>
      <c r="D94" s="26"/>
      <c r="E94" s="29"/>
      <c r="F94" s="30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3" t="str">
        <f>+IFERROR(VLOOKUP(L94,'Datos Cigarrillos'!$B$1:$C$5,2,FALSE),"0")</f>
        <v>0</v>
      </c>
      <c r="U94" s="23" t="str">
        <f>+IFERROR(VLOOKUP(N94,'[1]Datos Cigarrillos'!$B$1:$C$5,2,FALSE),"0")</f>
        <v>0</v>
      </c>
      <c r="V94" s="23">
        <f t="shared" si="3"/>
        <v>0</v>
      </c>
      <c r="W94" s="23"/>
      <c r="X94" s="23">
        <f t="shared" si="2"/>
        <v>0</v>
      </c>
      <c r="Y94" s="23"/>
      <c r="Z94" s="12"/>
      <c r="AA94" s="10"/>
    </row>
    <row r="95" spans="2:27" ht="14.25" customHeight="1" x14ac:dyDescent="0.25">
      <c r="B95" s="44"/>
      <c r="C95" s="26"/>
      <c r="D95" s="26"/>
      <c r="E95" s="29"/>
      <c r="F95" s="30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3" t="str">
        <f>+IFERROR(VLOOKUP(L95,'Datos Cigarrillos'!$B$1:$C$5,2,FALSE),"0")</f>
        <v>0</v>
      </c>
      <c r="U95" s="23" t="str">
        <f>+IFERROR(VLOOKUP(N95,'[1]Datos Cigarrillos'!$B$1:$C$5,2,FALSE),"0")</f>
        <v>0</v>
      </c>
      <c r="V95" s="23">
        <f t="shared" si="3"/>
        <v>0</v>
      </c>
      <c r="W95" s="23"/>
      <c r="X95" s="23">
        <f t="shared" ref="X95:X158" si="4">+(V95*P95)</f>
        <v>0</v>
      </c>
      <c r="Y95" s="23"/>
      <c r="Z95" s="12"/>
      <c r="AA95" s="10"/>
    </row>
    <row r="96" spans="2:27" ht="14.25" customHeight="1" x14ac:dyDescent="0.25">
      <c r="B96" s="44"/>
      <c r="C96" s="26"/>
      <c r="D96" s="26"/>
      <c r="E96" s="29"/>
      <c r="F96" s="30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3" t="str">
        <f>+IFERROR(VLOOKUP(L96,'Datos Cigarrillos'!$B$1:$C$5,2,FALSE),"0")</f>
        <v>0</v>
      </c>
      <c r="U96" s="23" t="str">
        <f>+IFERROR(VLOOKUP(N96,'[1]Datos Cigarrillos'!$B$1:$C$5,2,FALSE),"0")</f>
        <v>0</v>
      </c>
      <c r="V96" s="23">
        <f t="shared" si="3"/>
        <v>0</v>
      </c>
      <c r="W96" s="23"/>
      <c r="X96" s="23">
        <f t="shared" si="4"/>
        <v>0</v>
      </c>
      <c r="Y96" s="23"/>
      <c r="Z96" s="12"/>
      <c r="AA96" s="10"/>
    </row>
    <row r="97" spans="2:27" ht="14.25" customHeight="1" x14ac:dyDescent="0.25">
      <c r="B97" s="44"/>
      <c r="C97" s="26"/>
      <c r="D97" s="26"/>
      <c r="E97" s="29"/>
      <c r="F97" s="30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3" t="str">
        <f>+IFERROR(VLOOKUP(L97,'Datos Cigarrillos'!$B$1:$C$5,2,FALSE),"0")</f>
        <v>0</v>
      </c>
      <c r="U97" s="23" t="str">
        <f>+IFERROR(VLOOKUP(N97,'[1]Datos Cigarrillos'!$B$1:$C$5,2,FALSE),"0")</f>
        <v>0</v>
      </c>
      <c r="V97" s="23">
        <f t="shared" si="3"/>
        <v>0</v>
      </c>
      <c r="W97" s="23"/>
      <c r="X97" s="23">
        <f t="shared" si="4"/>
        <v>0</v>
      </c>
      <c r="Y97" s="23"/>
      <c r="Z97" s="12"/>
      <c r="AA97" s="10"/>
    </row>
    <row r="98" spans="2:27" ht="14.25" customHeight="1" x14ac:dyDescent="0.25">
      <c r="B98" s="44"/>
      <c r="C98" s="26"/>
      <c r="D98" s="26"/>
      <c r="E98" s="29"/>
      <c r="F98" s="30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3" t="str">
        <f>+IFERROR(VLOOKUP(L98,'Datos Cigarrillos'!$B$1:$C$5,2,FALSE),"0")</f>
        <v>0</v>
      </c>
      <c r="U98" s="23" t="str">
        <f>+IFERROR(VLOOKUP(N98,'[1]Datos Cigarrillos'!$B$1:$C$5,2,FALSE),"0")</f>
        <v>0</v>
      </c>
      <c r="V98" s="23">
        <f t="shared" si="3"/>
        <v>0</v>
      </c>
      <c r="W98" s="23"/>
      <c r="X98" s="23">
        <f t="shared" si="4"/>
        <v>0</v>
      </c>
      <c r="Y98" s="23"/>
      <c r="Z98" s="12"/>
      <c r="AA98" s="10"/>
    </row>
    <row r="99" spans="2:27" ht="14.25" customHeight="1" x14ac:dyDescent="0.25">
      <c r="B99" s="44"/>
      <c r="C99" s="26"/>
      <c r="D99" s="26"/>
      <c r="E99" s="29"/>
      <c r="F99" s="30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3" t="str">
        <f>+IFERROR(VLOOKUP(L99,'Datos Cigarrillos'!$B$1:$C$5,2,FALSE),"0")</f>
        <v>0</v>
      </c>
      <c r="U99" s="23" t="str">
        <f>+IFERROR(VLOOKUP(N99,'[1]Datos Cigarrillos'!$B$1:$C$5,2,FALSE),"0")</f>
        <v>0</v>
      </c>
      <c r="V99" s="23">
        <f t="shared" si="3"/>
        <v>0</v>
      </c>
      <c r="W99" s="23"/>
      <c r="X99" s="23">
        <f t="shared" si="4"/>
        <v>0</v>
      </c>
      <c r="Y99" s="23"/>
      <c r="Z99" s="12"/>
      <c r="AA99" s="10"/>
    </row>
    <row r="100" spans="2:27" ht="14.25" customHeight="1" x14ac:dyDescent="0.25">
      <c r="B100" s="44"/>
      <c r="C100" s="26"/>
      <c r="D100" s="26"/>
      <c r="E100" s="29"/>
      <c r="F100" s="30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3" t="str">
        <f>+IFERROR(VLOOKUP(L100,'Datos Cigarrillos'!$B$1:$C$5,2,FALSE),"0")</f>
        <v>0</v>
      </c>
      <c r="U100" s="23" t="str">
        <f>+IFERROR(VLOOKUP(N100,'[1]Datos Cigarrillos'!$B$1:$C$5,2,FALSE),"0")</f>
        <v>0</v>
      </c>
      <c r="V100" s="23">
        <f t="shared" si="3"/>
        <v>0</v>
      </c>
      <c r="W100" s="23"/>
      <c r="X100" s="23">
        <f t="shared" si="4"/>
        <v>0</v>
      </c>
      <c r="Y100" s="23"/>
      <c r="Z100" s="12"/>
      <c r="AA100" s="10"/>
    </row>
    <row r="101" spans="2:27" ht="14.25" customHeight="1" x14ac:dyDescent="0.25">
      <c r="B101" s="44"/>
      <c r="C101" s="26"/>
      <c r="D101" s="26"/>
      <c r="E101" s="29"/>
      <c r="F101" s="30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3" t="str">
        <f>+IFERROR(VLOOKUP(L101,'Datos Cigarrillos'!$B$1:$C$5,2,FALSE),"0")</f>
        <v>0</v>
      </c>
      <c r="U101" s="23" t="str">
        <f>+IFERROR(VLOOKUP(N101,'[1]Datos Cigarrillos'!$B$1:$C$5,2,FALSE),"0")</f>
        <v>0</v>
      </c>
      <c r="V101" s="23">
        <f t="shared" si="3"/>
        <v>0</v>
      </c>
      <c r="W101" s="23"/>
      <c r="X101" s="23">
        <f t="shared" si="4"/>
        <v>0</v>
      </c>
      <c r="Y101" s="23"/>
      <c r="Z101" s="12"/>
      <c r="AA101" s="10"/>
    </row>
    <row r="102" spans="2:27" ht="14.25" customHeight="1" x14ac:dyDescent="0.25">
      <c r="B102" s="44"/>
      <c r="C102" s="26"/>
      <c r="D102" s="26"/>
      <c r="E102" s="29"/>
      <c r="F102" s="30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3" t="str">
        <f>+IFERROR(VLOOKUP(L102,'Datos Cigarrillos'!$B$1:$C$5,2,FALSE),"0")</f>
        <v>0</v>
      </c>
      <c r="U102" s="23" t="str">
        <f>+IFERROR(VLOOKUP(N102,'[1]Datos Cigarrillos'!$B$1:$C$5,2,FALSE),"0")</f>
        <v>0</v>
      </c>
      <c r="V102" s="23">
        <f t="shared" si="3"/>
        <v>0</v>
      </c>
      <c r="W102" s="23"/>
      <c r="X102" s="23">
        <f t="shared" si="4"/>
        <v>0</v>
      </c>
      <c r="Y102" s="23"/>
      <c r="Z102" s="12"/>
      <c r="AA102" s="10"/>
    </row>
    <row r="103" spans="2:27" ht="14.25" customHeight="1" x14ac:dyDescent="0.25">
      <c r="B103" s="44"/>
      <c r="C103" s="26"/>
      <c r="D103" s="26"/>
      <c r="E103" s="29"/>
      <c r="F103" s="30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3" t="str">
        <f>+IFERROR(VLOOKUP(L103,'Datos Cigarrillos'!$B$1:$C$5,2,FALSE),"0")</f>
        <v>0</v>
      </c>
      <c r="U103" s="23" t="str">
        <f>+IFERROR(VLOOKUP(N103,'[1]Datos Cigarrillos'!$B$1:$C$5,2,FALSE),"0")</f>
        <v>0</v>
      </c>
      <c r="V103" s="23">
        <f t="shared" si="3"/>
        <v>0</v>
      </c>
      <c r="W103" s="23"/>
      <c r="X103" s="23">
        <f t="shared" si="4"/>
        <v>0</v>
      </c>
      <c r="Y103" s="23"/>
      <c r="Z103" s="12"/>
      <c r="AA103" s="10"/>
    </row>
    <row r="104" spans="2:27" ht="14.25" customHeight="1" x14ac:dyDescent="0.25">
      <c r="B104" s="44"/>
      <c r="C104" s="26"/>
      <c r="D104" s="26"/>
      <c r="E104" s="29"/>
      <c r="F104" s="30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3" t="str">
        <f>+IFERROR(VLOOKUP(L104,'Datos Cigarrillos'!$B$1:$C$5,2,FALSE),"0")</f>
        <v>0</v>
      </c>
      <c r="U104" s="23" t="str">
        <f>+IFERROR(VLOOKUP(N104,'[1]Datos Cigarrillos'!$B$1:$C$5,2,FALSE),"0")</f>
        <v>0</v>
      </c>
      <c r="V104" s="23">
        <f t="shared" si="3"/>
        <v>0</v>
      </c>
      <c r="W104" s="23"/>
      <c r="X104" s="23">
        <f t="shared" si="4"/>
        <v>0</v>
      </c>
      <c r="Y104" s="23"/>
      <c r="Z104" s="12"/>
      <c r="AA104" s="10"/>
    </row>
    <row r="105" spans="2:27" ht="14.25" customHeight="1" x14ac:dyDescent="0.25">
      <c r="B105" s="44"/>
      <c r="C105" s="26"/>
      <c r="D105" s="26"/>
      <c r="E105" s="29"/>
      <c r="F105" s="30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3" t="str">
        <f>+IFERROR(VLOOKUP(L105,'Datos Cigarrillos'!$B$1:$C$5,2,FALSE),"0")</f>
        <v>0</v>
      </c>
      <c r="U105" s="23" t="str">
        <f>+IFERROR(VLOOKUP(N105,'[1]Datos Cigarrillos'!$B$1:$C$5,2,FALSE),"0")</f>
        <v>0</v>
      </c>
      <c r="V105" s="23">
        <f t="shared" si="3"/>
        <v>0</v>
      </c>
      <c r="W105" s="23"/>
      <c r="X105" s="23">
        <f t="shared" si="4"/>
        <v>0</v>
      </c>
      <c r="Y105" s="23"/>
      <c r="Z105" s="12"/>
      <c r="AA105" s="10"/>
    </row>
    <row r="106" spans="2:27" ht="14.25" customHeight="1" x14ac:dyDescent="0.25">
      <c r="B106" s="44"/>
      <c r="C106" s="26"/>
      <c r="D106" s="26"/>
      <c r="E106" s="29"/>
      <c r="F106" s="30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3" t="str">
        <f>+IFERROR(VLOOKUP(L106,'Datos Cigarrillos'!$B$1:$C$5,2,FALSE),"0")</f>
        <v>0</v>
      </c>
      <c r="U106" s="23" t="str">
        <f>+IFERROR(VLOOKUP(N106,'[1]Datos Cigarrillos'!$B$1:$C$5,2,FALSE),"0")</f>
        <v>0</v>
      </c>
      <c r="V106" s="23">
        <f t="shared" si="3"/>
        <v>0</v>
      </c>
      <c r="W106" s="23"/>
      <c r="X106" s="23">
        <f t="shared" si="4"/>
        <v>0</v>
      </c>
      <c r="Y106" s="23"/>
      <c r="Z106" s="12"/>
      <c r="AA106" s="10"/>
    </row>
    <row r="107" spans="2:27" ht="14.25" customHeight="1" x14ac:dyDescent="0.25">
      <c r="B107" s="44"/>
      <c r="C107" s="26"/>
      <c r="D107" s="26"/>
      <c r="E107" s="29"/>
      <c r="F107" s="30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3" t="str">
        <f>+IFERROR(VLOOKUP(L107,'Datos Cigarrillos'!$B$1:$C$5,2,FALSE),"0")</f>
        <v>0</v>
      </c>
      <c r="U107" s="23" t="str">
        <f>+IFERROR(VLOOKUP(N107,'[1]Datos Cigarrillos'!$B$1:$C$5,2,FALSE),"0")</f>
        <v>0</v>
      </c>
      <c r="V107" s="23">
        <f t="shared" si="3"/>
        <v>0</v>
      </c>
      <c r="W107" s="23"/>
      <c r="X107" s="23">
        <f t="shared" si="4"/>
        <v>0</v>
      </c>
      <c r="Y107" s="23"/>
      <c r="Z107" s="12"/>
      <c r="AA107" s="10"/>
    </row>
    <row r="108" spans="2:27" ht="14.25" customHeight="1" x14ac:dyDescent="0.25">
      <c r="B108" s="44"/>
      <c r="C108" s="26"/>
      <c r="D108" s="26"/>
      <c r="E108" s="29"/>
      <c r="F108" s="30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3" t="str">
        <f>+IFERROR(VLOOKUP(L108,'Datos Cigarrillos'!$B$1:$C$5,2,FALSE),"0")</f>
        <v>0</v>
      </c>
      <c r="U108" s="23" t="str">
        <f>+IFERROR(VLOOKUP(N108,'[1]Datos Cigarrillos'!$B$1:$C$5,2,FALSE),"0")</f>
        <v>0</v>
      </c>
      <c r="V108" s="23">
        <f t="shared" si="3"/>
        <v>0</v>
      </c>
      <c r="W108" s="23"/>
      <c r="X108" s="23">
        <f t="shared" si="4"/>
        <v>0</v>
      </c>
      <c r="Y108" s="23"/>
      <c r="Z108" s="12"/>
      <c r="AA108" s="10"/>
    </row>
    <row r="109" spans="2:27" ht="14.25" customHeight="1" x14ac:dyDescent="0.25">
      <c r="B109" s="44"/>
      <c r="C109" s="26"/>
      <c r="D109" s="26"/>
      <c r="E109" s="29"/>
      <c r="F109" s="30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3" t="str">
        <f>+IFERROR(VLOOKUP(L109,'Datos Cigarrillos'!$B$1:$C$5,2,FALSE),"0")</f>
        <v>0</v>
      </c>
      <c r="U109" s="23" t="str">
        <f>+IFERROR(VLOOKUP(N109,'[1]Datos Cigarrillos'!$B$1:$C$5,2,FALSE),"0")</f>
        <v>0</v>
      </c>
      <c r="V109" s="23">
        <f t="shared" si="3"/>
        <v>0</v>
      </c>
      <c r="W109" s="23"/>
      <c r="X109" s="23">
        <f t="shared" si="4"/>
        <v>0</v>
      </c>
      <c r="Y109" s="23"/>
      <c r="Z109" s="12"/>
      <c r="AA109" s="10"/>
    </row>
    <row r="110" spans="2:27" ht="14.25" customHeight="1" x14ac:dyDescent="0.25">
      <c r="B110" s="44"/>
      <c r="C110" s="26"/>
      <c r="D110" s="26"/>
      <c r="E110" s="29"/>
      <c r="F110" s="30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3" t="str">
        <f>+IFERROR(VLOOKUP(L110,'Datos Cigarrillos'!$B$1:$C$5,2,FALSE),"0")</f>
        <v>0</v>
      </c>
      <c r="U110" s="23" t="str">
        <f>+IFERROR(VLOOKUP(N110,'[1]Datos Cigarrillos'!$B$1:$C$5,2,FALSE),"0")</f>
        <v>0</v>
      </c>
      <c r="V110" s="23">
        <f t="shared" si="3"/>
        <v>0</v>
      </c>
      <c r="W110" s="23"/>
      <c r="X110" s="23">
        <f t="shared" si="4"/>
        <v>0</v>
      </c>
      <c r="Y110" s="23"/>
      <c r="Z110" s="12"/>
      <c r="AA110" s="10"/>
    </row>
    <row r="111" spans="2:27" ht="14.25" customHeight="1" x14ac:dyDescent="0.25">
      <c r="B111" s="44"/>
      <c r="C111" s="26"/>
      <c r="D111" s="26"/>
      <c r="E111" s="29"/>
      <c r="F111" s="30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3" t="str">
        <f>+IFERROR(VLOOKUP(L111,'Datos Cigarrillos'!$B$1:$C$5,2,FALSE),"0")</f>
        <v>0</v>
      </c>
      <c r="U111" s="23" t="str">
        <f>+IFERROR(VLOOKUP(N111,'[1]Datos Cigarrillos'!$B$1:$C$5,2,FALSE),"0")</f>
        <v>0</v>
      </c>
      <c r="V111" s="23">
        <f t="shared" si="3"/>
        <v>0</v>
      </c>
      <c r="W111" s="23"/>
      <c r="X111" s="23">
        <f t="shared" si="4"/>
        <v>0</v>
      </c>
      <c r="Y111" s="23"/>
      <c r="Z111" s="12"/>
      <c r="AA111" s="10"/>
    </row>
    <row r="112" spans="2:27" ht="14.25" customHeight="1" x14ac:dyDescent="0.25">
      <c r="B112" s="44"/>
      <c r="C112" s="26"/>
      <c r="D112" s="26"/>
      <c r="E112" s="29"/>
      <c r="F112" s="30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3" t="str">
        <f>+IFERROR(VLOOKUP(L112,'Datos Cigarrillos'!$B$1:$C$5,2,FALSE),"0")</f>
        <v>0</v>
      </c>
      <c r="U112" s="23" t="str">
        <f>+IFERROR(VLOOKUP(N112,'[1]Datos Cigarrillos'!$B$1:$C$5,2,FALSE),"0")</f>
        <v>0</v>
      </c>
      <c r="V112" s="23">
        <f t="shared" si="3"/>
        <v>0</v>
      </c>
      <c r="W112" s="23"/>
      <c r="X112" s="23">
        <f t="shared" si="4"/>
        <v>0</v>
      </c>
      <c r="Y112" s="23"/>
      <c r="Z112" s="12"/>
      <c r="AA112" s="10"/>
    </row>
    <row r="113" spans="2:27" ht="14.25" customHeight="1" x14ac:dyDescent="0.25">
      <c r="B113" s="44"/>
      <c r="C113" s="26"/>
      <c r="D113" s="26"/>
      <c r="E113" s="29"/>
      <c r="F113" s="30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3" t="str">
        <f>+IFERROR(VLOOKUP(L113,'Datos Cigarrillos'!$B$1:$C$5,2,FALSE),"0")</f>
        <v>0</v>
      </c>
      <c r="U113" s="23" t="str">
        <f>+IFERROR(VLOOKUP(N113,'[1]Datos Cigarrillos'!$B$1:$C$5,2,FALSE),"0")</f>
        <v>0</v>
      </c>
      <c r="V113" s="23">
        <f t="shared" si="3"/>
        <v>0</v>
      </c>
      <c r="W113" s="23"/>
      <c r="X113" s="23">
        <f t="shared" si="4"/>
        <v>0</v>
      </c>
      <c r="Y113" s="23"/>
      <c r="Z113" s="12"/>
      <c r="AA113" s="10"/>
    </row>
    <row r="114" spans="2:27" ht="14.25" customHeight="1" x14ac:dyDescent="0.25">
      <c r="B114" s="44"/>
      <c r="C114" s="26"/>
      <c r="D114" s="26"/>
      <c r="E114" s="29"/>
      <c r="F114" s="30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3" t="str">
        <f>+IFERROR(VLOOKUP(L114,'Datos Cigarrillos'!$B$1:$C$5,2,FALSE),"0")</f>
        <v>0</v>
      </c>
      <c r="U114" s="23" t="str">
        <f>+IFERROR(VLOOKUP(N114,'[1]Datos Cigarrillos'!$B$1:$C$5,2,FALSE),"0")</f>
        <v>0</v>
      </c>
      <c r="V114" s="23">
        <f t="shared" si="3"/>
        <v>0</v>
      </c>
      <c r="W114" s="23"/>
      <c r="X114" s="23">
        <f t="shared" si="4"/>
        <v>0</v>
      </c>
      <c r="Y114" s="23"/>
      <c r="Z114" s="12"/>
      <c r="AA114" s="10"/>
    </row>
    <row r="115" spans="2:27" ht="14.25" customHeight="1" x14ac:dyDescent="0.25">
      <c r="B115" s="44"/>
      <c r="C115" s="26"/>
      <c r="D115" s="26"/>
      <c r="E115" s="29"/>
      <c r="F115" s="30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3" t="str">
        <f>+IFERROR(VLOOKUP(L115,'Datos Cigarrillos'!$B$1:$C$5,2,FALSE),"0")</f>
        <v>0</v>
      </c>
      <c r="U115" s="23" t="str">
        <f>+IFERROR(VLOOKUP(N115,'[1]Datos Cigarrillos'!$B$1:$C$5,2,FALSE),"0")</f>
        <v>0</v>
      </c>
      <c r="V115" s="23">
        <f t="shared" si="3"/>
        <v>0</v>
      </c>
      <c r="W115" s="23"/>
      <c r="X115" s="23">
        <f t="shared" si="4"/>
        <v>0</v>
      </c>
      <c r="Y115" s="23"/>
      <c r="Z115" s="12"/>
      <c r="AA115" s="10"/>
    </row>
    <row r="116" spans="2:27" ht="14.25" customHeight="1" x14ac:dyDescent="0.25">
      <c r="B116" s="44"/>
      <c r="C116" s="26"/>
      <c r="D116" s="26"/>
      <c r="E116" s="29"/>
      <c r="F116" s="30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3" t="str">
        <f>+IFERROR(VLOOKUP(L116,'Datos Cigarrillos'!$B$1:$C$5,2,FALSE),"0")</f>
        <v>0</v>
      </c>
      <c r="U116" s="23" t="str">
        <f>+IFERROR(VLOOKUP(N116,'[1]Datos Cigarrillos'!$B$1:$C$5,2,FALSE),"0")</f>
        <v>0</v>
      </c>
      <c r="V116" s="23">
        <f t="shared" si="3"/>
        <v>0</v>
      </c>
      <c r="W116" s="23"/>
      <c r="X116" s="23">
        <f t="shared" si="4"/>
        <v>0</v>
      </c>
      <c r="Y116" s="23"/>
      <c r="Z116" s="12"/>
      <c r="AA116" s="10"/>
    </row>
    <row r="117" spans="2:27" ht="14.25" customHeight="1" x14ac:dyDescent="0.25">
      <c r="B117" s="44"/>
      <c r="C117" s="26"/>
      <c r="D117" s="26"/>
      <c r="E117" s="29"/>
      <c r="F117" s="30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3" t="str">
        <f>+IFERROR(VLOOKUP(L117,'Datos Cigarrillos'!$B$1:$C$5,2,FALSE),"0")</f>
        <v>0</v>
      </c>
      <c r="U117" s="23" t="str">
        <f>+IFERROR(VLOOKUP(N117,'[1]Datos Cigarrillos'!$B$1:$C$5,2,FALSE),"0")</f>
        <v>0</v>
      </c>
      <c r="V117" s="23">
        <f t="shared" si="3"/>
        <v>0</v>
      </c>
      <c r="W117" s="23"/>
      <c r="X117" s="23">
        <f t="shared" si="4"/>
        <v>0</v>
      </c>
      <c r="Y117" s="23"/>
      <c r="Z117" s="12"/>
      <c r="AA117" s="10"/>
    </row>
    <row r="118" spans="2:27" ht="14.25" customHeight="1" x14ac:dyDescent="0.25">
      <c r="B118" s="44"/>
      <c r="C118" s="26"/>
      <c r="D118" s="26"/>
      <c r="E118" s="29"/>
      <c r="F118" s="30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3" t="str">
        <f>+IFERROR(VLOOKUP(L118,'Datos Cigarrillos'!$B$1:$C$5,2,FALSE),"0")</f>
        <v>0</v>
      </c>
      <c r="U118" s="23" t="str">
        <f>+IFERROR(VLOOKUP(N118,'[1]Datos Cigarrillos'!$B$1:$C$5,2,FALSE),"0")</f>
        <v>0</v>
      </c>
      <c r="V118" s="23">
        <f t="shared" si="3"/>
        <v>0</v>
      </c>
      <c r="W118" s="23"/>
      <c r="X118" s="23">
        <f t="shared" si="4"/>
        <v>0</v>
      </c>
      <c r="Y118" s="23"/>
      <c r="Z118" s="12"/>
      <c r="AA118" s="10"/>
    </row>
    <row r="119" spans="2:27" ht="14.25" customHeight="1" x14ac:dyDescent="0.25">
      <c r="B119" s="44"/>
      <c r="C119" s="26"/>
      <c r="D119" s="26"/>
      <c r="E119" s="29"/>
      <c r="F119" s="30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3" t="str">
        <f>+IFERROR(VLOOKUP(L119,'Datos Cigarrillos'!$B$1:$C$5,2,FALSE),"0")</f>
        <v>0</v>
      </c>
      <c r="U119" s="23" t="str">
        <f>+IFERROR(VLOOKUP(N119,'[1]Datos Cigarrillos'!$B$1:$C$5,2,FALSE),"0")</f>
        <v>0</v>
      </c>
      <c r="V119" s="23">
        <f t="shared" si="3"/>
        <v>0</v>
      </c>
      <c r="W119" s="23"/>
      <c r="X119" s="23">
        <f t="shared" si="4"/>
        <v>0</v>
      </c>
      <c r="Y119" s="23"/>
      <c r="Z119" s="12"/>
      <c r="AA119" s="10"/>
    </row>
    <row r="120" spans="2:27" ht="14.25" customHeight="1" x14ac:dyDescent="0.25">
      <c r="B120" s="44"/>
      <c r="C120" s="26"/>
      <c r="D120" s="26"/>
      <c r="E120" s="29"/>
      <c r="F120" s="30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3" t="str">
        <f>+IFERROR(VLOOKUP(L120,'Datos Cigarrillos'!$B$1:$C$5,2,FALSE),"0")</f>
        <v>0</v>
      </c>
      <c r="U120" s="23" t="str">
        <f>+IFERROR(VLOOKUP(N120,'[1]Datos Cigarrillos'!$B$1:$C$5,2,FALSE),"0")</f>
        <v>0</v>
      </c>
      <c r="V120" s="23">
        <f t="shared" si="3"/>
        <v>0</v>
      </c>
      <c r="W120" s="23"/>
      <c r="X120" s="23">
        <f t="shared" si="4"/>
        <v>0</v>
      </c>
      <c r="Y120" s="23"/>
      <c r="Z120" s="12"/>
      <c r="AA120" s="10"/>
    </row>
    <row r="121" spans="2:27" ht="14.25" customHeight="1" x14ac:dyDescent="0.25">
      <c r="B121" s="44"/>
      <c r="C121" s="26"/>
      <c r="D121" s="26"/>
      <c r="E121" s="29"/>
      <c r="F121" s="30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3" t="str">
        <f>+IFERROR(VLOOKUP(L121,'Datos Cigarrillos'!$B$1:$C$5,2,FALSE),"0")</f>
        <v>0</v>
      </c>
      <c r="U121" s="23" t="str">
        <f>+IFERROR(VLOOKUP(N121,'[1]Datos Cigarrillos'!$B$1:$C$5,2,FALSE),"0")</f>
        <v>0</v>
      </c>
      <c r="V121" s="23">
        <f t="shared" si="3"/>
        <v>0</v>
      </c>
      <c r="W121" s="23"/>
      <c r="X121" s="23">
        <f t="shared" si="4"/>
        <v>0</v>
      </c>
      <c r="Y121" s="23"/>
      <c r="Z121" s="12"/>
      <c r="AA121" s="10"/>
    </row>
    <row r="122" spans="2:27" ht="14.25" customHeight="1" x14ac:dyDescent="0.25">
      <c r="B122" s="44"/>
      <c r="C122" s="26"/>
      <c r="D122" s="26"/>
      <c r="E122" s="29"/>
      <c r="F122" s="30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3" t="str">
        <f>+IFERROR(VLOOKUP(L122,'Datos Cigarrillos'!$B$1:$C$5,2,FALSE),"0")</f>
        <v>0</v>
      </c>
      <c r="U122" s="23" t="str">
        <f>+IFERROR(VLOOKUP(N122,'[1]Datos Cigarrillos'!$B$1:$C$5,2,FALSE),"0")</f>
        <v>0</v>
      </c>
      <c r="V122" s="23">
        <f t="shared" si="3"/>
        <v>0</v>
      </c>
      <c r="W122" s="23"/>
      <c r="X122" s="23">
        <f t="shared" si="4"/>
        <v>0</v>
      </c>
      <c r="Y122" s="23"/>
      <c r="Z122" s="12"/>
      <c r="AA122" s="10"/>
    </row>
    <row r="123" spans="2:27" ht="14.25" customHeight="1" x14ac:dyDescent="0.25">
      <c r="B123" s="44"/>
      <c r="C123" s="26"/>
      <c r="D123" s="26"/>
      <c r="E123" s="29"/>
      <c r="F123" s="30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3" t="str">
        <f>+IFERROR(VLOOKUP(L123,'Datos Cigarrillos'!$B$1:$C$5,2,FALSE),"0")</f>
        <v>0</v>
      </c>
      <c r="U123" s="23" t="str">
        <f>+IFERROR(VLOOKUP(N123,'[1]Datos Cigarrillos'!$B$1:$C$5,2,FALSE),"0")</f>
        <v>0</v>
      </c>
      <c r="V123" s="23">
        <f t="shared" si="3"/>
        <v>0</v>
      </c>
      <c r="W123" s="23"/>
      <c r="X123" s="23">
        <f t="shared" si="4"/>
        <v>0</v>
      </c>
      <c r="Y123" s="23"/>
      <c r="Z123" s="12"/>
      <c r="AA123" s="10"/>
    </row>
    <row r="124" spans="2:27" ht="14.25" customHeight="1" x14ac:dyDescent="0.25">
      <c r="B124" s="44"/>
      <c r="C124" s="26"/>
      <c r="D124" s="26"/>
      <c r="E124" s="29"/>
      <c r="F124" s="30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3" t="str">
        <f>+IFERROR(VLOOKUP(L124,'Datos Cigarrillos'!$B$1:$C$5,2,FALSE),"0")</f>
        <v>0</v>
      </c>
      <c r="U124" s="23" t="str">
        <f>+IFERROR(VLOOKUP(N124,'[1]Datos Cigarrillos'!$B$1:$C$5,2,FALSE),"0")</f>
        <v>0</v>
      </c>
      <c r="V124" s="23">
        <f t="shared" si="3"/>
        <v>0</v>
      </c>
      <c r="W124" s="23"/>
      <c r="X124" s="23">
        <f t="shared" si="4"/>
        <v>0</v>
      </c>
      <c r="Y124" s="23"/>
      <c r="Z124" s="12"/>
      <c r="AA124" s="10"/>
    </row>
    <row r="125" spans="2:27" ht="14.25" customHeight="1" x14ac:dyDescent="0.25">
      <c r="B125" s="44"/>
      <c r="C125" s="26"/>
      <c r="D125" s="26"/>
      <c r="E125" s="29"/>
      <c r="F125" s="30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3" t="str">
        <f>+IFERROR(VLOOKUP(L125,'Datos Cigarrillos'!$B$1:$C$5,2,FALSE),"0")</f>
        <v>0</v>
      </c>
      <c r="U125" s="23" t="str">
        <f>+IFERROR(VLOOKUP(N125,'[1]Datos Cigarrillos'!$B$1:$C$5,2,FALSE),"0")</f>
        <v>0</v>
      </c>
      <c r="V125" s="23">
        <f t="shared" si="3"/>
        <v>0</v>
      </c>
      <c r="W125" s="23"/>
      <c r="X125" s="23">
        <f t="shared" si="4"/>
        <v>0</v>
      </c>
      <c r="Y125" s="23"/>
      <c r="Z125" s="12"/>
      <c r="AA125" s="10"/>
    </row>
    <row r="126" spans="2:27" ht="14.25" customHeight="1" x14ac:dyDescent="0.25">
      <c r="B126" s="44"/>
      <c r="C126" s="26"/>
      <c r="D126" s="26"/>
      <c r="E126" s="29"/>
      <c r="F126" s="30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3" t="str">
        <f>+IFERROR(VLOOKUP(L126,'Datos Cigarrillos'!$B$1:$C$5,2,FALSE),"0")</f>
        <v>0</v>
      </c>
      <c r="U126" s="23" t="str">
        <f>+IFERROR(VLOOKUP(N126,'[1]Datos Cigarrillos'!$B$1:$C$5,2,FALSE),"0")</f>
        <v>0</v>
      </c>
      <c r="V126" s="23">
        <f t="shared" si="3"/>
        <v>0</v>
      </c>
      <c r="W126" s="23"/>
      <c r="X126" s="23">
        <f t="shared" si="4"/>
        <v>0</v>
      </c>
      <c r="Y126" s="23"/>
      <c r="Z126" s="12"/>
      <c r="AA126" s="10"/>
    </row>
    <row r="127" spans="2:27" ht="14.25" customHeight="1" x14ac:dyDescent="0.25">
      <c r="B127" s="44"/>
      <c r="C127" s="26"/>
      <c r="D127" s="26"/>
      <c r="E127" s="29"/>
      <c r="F127" s="30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3" t="str">
        <f>+IFERROR(VLOOKUP(L127,'Datos Cigarrillos'!$B$1:$C$5,2,FALSE),"0")</f>
        <v>0</v>
      </c>
      <c r="U127" s="23" t="str">
        <f>+IFERROR(VLOOKUP(N127,'[1]Datos Cigarrillos'!$B$1:$C$5,2,FALSE),"0")</f>
        <v>0</v>
      </c>
      <c r="V127" s="23">
        <f t="shared" si="3"/>
        <v>0</v>
      </c>
      <c r="W127" s="23"/>
      <c r="X127" s="23">
        <f t="shared" si="4"/>
        <v>0</v>
      </c>
      <c r="Y127" s="23"/>
      <c r="Z127" s="12"/>
      <c r="AA127" s="10"/>
    </row>
    <row r="128" spans="2:27" ht="14.25" customHeight="1" x14ac:dyDescent="0.25">
      <c r="B128" s="44"/>
      <c r="C128" s="26"/>
      <c r="D128" s="26"/>
      <c r="E128" s="29"/>
      <c r="F128" s="30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3" t="str">
        <f>+IFERROR(VLOOKUP(L128,'Datos Cigarrillos'!$B$1:$C$5,2,FALSE),"0")</f>
        <v>0</v>
      </c>
      <c r="U128" s="23" t="str">
        <f>+IFERROR(VLOOKUP(N128,'[1]Datos Cigarrillos'!$B$1:$C$5,2,FALSE),"0")</f>
        <v>0</v>
      </c>
      <c r="V128" s="23">
        <f t="shared" si="3"/>
        <v>0</v>
      </c>
      <c r="W128" s="23"/>
      <c r="X128" s="23">
        <f t="shared" si="4"/>
        <v>0</v>
      </c>
      <c r="Y128" s="23"/>
      <c r="Z128" s="12"/>
      <c r="AA128" s="10"/>
    </row>
    <row r="129" spans="2:27" ht="14.25" customHeight="1" x14ac:dyDescent="0.25">
      <c r="B129" s="44"/>
      <c r="C129" s="26"/>
      <c r="D129" s="26"/>
      <c r="E129" s="29"/>
      <c r="F129" s="30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3" t="str">
        <f>+IFERROR(VLOOKUP(L129,'Datos Cigarrillos'!$B$1:$C$5,2,FALSE),"0")</f>
        <v>0</v>
      </c>
      <c r="U129" s="23" t="str">
        <f>+IFERROR(VLOOKUP(N129,'[1]Datos Cigarrillos'!$B$1:$C$5,2,FALSE),"0")</f>
        <v>0</v>
      </c>
      <c r="V129" s="23">
        <f t="shared" si="3"/>
        <v>0</v>
      </c>
      <c r="W129" s="23"/>
      <c r="X129" s="23">
        <f t="shared" si="4"/>
        <v>0</v>
      </c>
      <c r="Y129" s="23"/>
      <c r="Z129" s="12"/>
      <c r="AA129" s="10"/>
    </row>
    <row r="130" spans="2:27" ht="14.25" customHeight="1" x14ac:dyDescent="0.25">
      <c r="B130" s="44"/>
      <c r="C130" s="26"/>
      <c r="D130" s="26"/>
      <c r="E130" s="29"/>
      <c r="F130" s="30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3" t="str">
        <f>+IFERROR(VLOOKUP(L130,'Datos Cigarrillos'!$B$1:$C$5,2,FALSE),"0")</f>
        <v>0</v>
      </c>
      <c r="U130" s="23" t="str">
        <f>+IFERROR(VLOOKUP(N130,'[1]Datos Cigarrillos'!$B$1:$C$5,2,FALSE),"0")</f>
        <v>0</v>
      </c>
      <c r="V130" s="23">
        <f t="shared" si="3"/>
        <v>0</v>
      </c>
      <c r="W130" s="23"/>
      <c r="X130" s="23">
        <f t="shared" si="4"/>
        <v>0</v>
      </c>
      <c r="Y130" s="23"/>
      <c r="Z130" s="12"/>
      <c r="AA130" s="10"/>
    </row>
    <row r="131" spans="2:27" ht="14.25" customHeight="1" x14ac:dyDescent="0.25">
      <c r="B131" s="44"/>
      <c r="C131" s="26"/>
      <c r="D131" s="26"/>
      <c r="E131" s="29"/>
      <c r="F131" s="30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3" t="str">
        <f>+IFERROR(VLOOKUP(L131,'Datos Cigarrillos'!$B$1:$C$5,2,FALSE),"0")</f>
        <v>0</v>
      </c>
      <c r="U131" s="23" t="str">
        <f>+IFERROR(VLOOKUP(N131,'[1]Datos Cigarrillos'!$B$1:$C$5,2,FALSE),"0")</f>
        <v>0</v>
      </c>
      <c r="V131" s="23">
        <f t="shared" si="3"/>
        <v>0</v>
      </c>
      <c r="W131" s="23"/>
      <c r="X131" s="23">
        <f t="shared" si="4"/>
        <v>0</v>
      </c>
      <c r="Y131" s="23"/>
      <c r="Z131" s="12"/>
      <c r="AA131" s="10"/>
    </row>
    <row r="132" spans="2:27" ht="14.25" customHeight="1" x14ac:dyDescent="0.25">
      <c r="B132" s="44"/>
      <c r="C132" s="26"/>
      <c r="D132" s="26"/>
      <c r="E132" s="29"/>
      <c r="F132" s="30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3" t="str">
        <f>+IFERROR(VLOOKUP(L132,'Datos Cigarrillos'!$B$1:$C$5,2,FALSE),"0")</f>
        <v>0</v>
      </c>
      <c r="U132" s="23" t="str">
        <f>+IFERROR(VLOOKUP(N132,'[1]Datos Cigarrillos'!$B$1:$C$5,2,FALSE),"0")</f>
        <v>0</v>
      </c>
      <c r="V132" s="23">
        <f t="shared" si="3"/>
        <v>0</v>
      </c>
      <c r="W132" s="23"/>
      <c r="X132" s="23">
        <f t="shared" si="4"/>
        <v>0</v>
      </c>
      <c r="Y132" s="23"/>
      <c r="Z132" s="12"/>
      <c r="AA132" s="10"/>
    </row>
    <row r="133" spans="2:27" ht="14.25" customHeight="1" x14ac:dyDescent="0.25">
      <c r="B133" s="44"/>
      <c r="C133" s="26"/>
      <c r="D133" s="26"/>
      <c r="E133" s="29"/>
      <c r="F133" s="30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3" t="str">
        <f>+IFERROR(VLOOKUP(L133,'Datos Cigarrillos'!$B$1:$C$5,2,FALSE),"0")</f>
        <v>0</v>
      </c>
      <c r="U133" s="23" t="str">
        <f>+IFERROR(VLOOKUP(N133,'[1]Datos Cigarrillos'!$B$1:$C$5,2,FALSE),"0")</f>
        <v>0</v>
      </c>
      <c r="V133" s="23">
        <f t="shared" si="3"/>
        <v>0</v>
      </c>
      <c r="W133" s="23"/>
      <c r="X133" s="23">
        <f t="shared" si="4"/>
        <v>0</v>
      </c>
      <c r="Y133" s="23"/>
      <c r="Z133" s="12"/>
      <c r="AA133" s="10"/>
    </row>
    <row r="134" spans="2:27" ht="14.25" customHeight="1" x14ac:dyDescent="0.25">
      <c r="B134" s="44"/>
      <c r="C134" s="26"/>
      <c r="D134" s="26"/>
      <c r="E134" s="29"/>
      <c r="F134" s="30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3" t="str">
        <f>+IFERROR(VLOOKUP(L134,'Datos Cigarrillos'!$B$1:$C$5,2,FALSE),"0")</f>
        <v>0</v>
      </c>
      <c r="U134" s="23" t="str">
        <f>+IFERROR(VLOOKUP(N134,'[1]Datos Cigarrillos'!$B$1:$C$5,2,FALSE),"0")</f>
        <v>0</v>
      </c>
      <c r="V134" s="23">
        <f t="shared" si="3"/>
        <v>0</v>
      </c>
      <c r="W134" s="23"/>
      <c r="X134" s="23">
        <f t="shared" si="4"/>
        <v>0</v>
      </c>
      <c r="Y134" s="23"/>
      <c r="Z134" s="12"/>
      <c r="AA134" s="10"/>
    </row>
    <row r="135" spans="2:27" ht="14.25" customHeight="1" x14ac:dyDescent="0.25">
      <c r="B135" s="44"/>
      <c r="C135" s="26"/>
      <c r="D135" s="26"/>
      <c r="E135" s="29"/>
      <c r="F135" s="30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3" t="str">
        <f>+IFERROR(VLOOKUP(L135,'Datos Cigarrillos'!$B$1:$C$5,2,FALSE),"0")</f>
        <v>0</v>
      </c>
      <c r="U135" s="23" t="str">
        <f>+IFERROR(VLOOKUP(N135,'[1]Datos Cigarrillos'!$B$1:$C$5,2,FALSE),"0")</f>
        <v>0</v>
      </c>
      <c r="V135" s="23">
        <f t="shared" si="3"/>
        <v>0</v>
      </c>
      <c r="W135" s="23"/>
      <c r="X135" s="23">
        <f t="shared" si="4"/>
        <v>0</v>
      </c>
      <c r="Y135" s="23"/>
      <c r="Z135" s="12"/>
      <c r="AA135" s="10"/>
    </row>
    <row r="136" spans="2:27" ht="14.25" customHeight="1" x14ac:dyDescent="0.25">
      <c r="B136" s="44"/>
      <c r="C136" s="26"/>
      <c r="D136" s="26"/>
      <c r="E136" s="29"/>
      <c r="F136" s="30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3" t="str">
        <f>+IFERROR(VLOOKUP(L136,'Datos Cigarrillos'!$B$1:$C$5,2,FALSE),"0")</f>
        <v>0</v>
      </c>
      <c r="U136" s="23" t="str">
        <f>+IFERROR(VLOOKUP(N136,'[1]Datos Cigarrillos'!$B$1:$C$5,2,FALSE),"0")</f>
        <v>0</v>
      </c>
      <c r="V136" s="23">
        <f t="shared" si="3"/>
        <v>0</v>
      </c>
      <c r="W136" s="23"/>
      <c r="X136" s="23">
        <f t="shared" si="4"/>
        <v>0</v>
      </c>
      <c r="Y136" s="23"/>
      <c r="Z136" s="12"/>
      <c r="AA136" s="10"/>
    </row>
    <row r="137" spans="2:27" ht="14.25" customHeight="1" x14ac:dyDescent="0.25">
      <c r="B137" s="44"/>
      <c r="C137" s="26"/>
      <c r="D137" s="26"/>
      <c r="E137" s="29"/>
      <c r="F137" s="30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3" t="str">
        <f>+IFERROR(VLOOKUP(L137,'Datos Cigarrillos'!$B$1:$C$5,2,FALSE),"0")</f>
        <v>0</v>
      </c>
      <c r="U137" s="23" t="str">
        <f>+IFERROR(VLOOKUP(N137,'[1]Datos Cigarrillos'!$B$1:$C$5,2,FALSE),"0")</f>
        <v>0</v>
      </c>
      <c r="V137" s="23">
        <f t="shared" si="3"/>
        <v>0</v>
      </c>
      <c r="W137" s="23"/>
      <c r="X137" s="23">
        <f t="shared" si="4"/>
        <v>0</v>
      </c>
      <c r="Y137" s="23"/>
      <c r="Z137" s="12"/>
      <c r="AA137" s="10"/>
    </row>
    <row r="138" spans="2:27" ht="14.25" customHeight="1" x14ac:dyDescent="0.25">
      <c r="B138" s="44"/>
      <c r="C138" s="26"/>
      <c r="D138" s="26"/>
      <c r="E138" s="29"/>
      <c r="F138" s="30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3" t="str">
        <f>+IFERROR(VLOOKUP(L138,'Datos Cigarrillos'!$B$1:$C$5,2,FALSE),"0")</f>
        <v>0</v>
      </c>
      <c r="U138" s="23" t="str">
        <f>+IFERROR(VLOOKUP(N138,'[1]Datos Cigarrillos'!$B$1:$C$5,2,FALSE),"0")</f>
        <v>0</v>
      </c>
      <c r="V138" s="23">
        <f t="shared" si="3"/>
        <v>0</v>
      </c>
      <c r="W138" s="23"/>
      <c r="X138" s="23">
        <f t="shared" si="4"/>
        <v>0</v>
      </c>
      <c r="Y138" s="23"/>
      <c r="Z138" s="12"/>
      <c r="AA138" s="10"/>
    </row>
    <row r="139" spans="2:27" ht="14.25" customHeight="1" x14ac:dyDescent="0.25">
      <c r="B139" s="44"/>
      <c r="C139" s="26"/>
      <c r="D139" s="26"/>
      <c r="E139" s="29"/>
      <c r="F139" s="30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3" t="str">
        <f>+IFERROR(VLOOKUP(L139,'Datos Cigarrillos'!$B$1:$C$5,2,FALSE),"0")</f>
        <v>0</v>
      </c>
      <c r="U139" s="23" t="str">
        <f>+IFERROR(VLOOKUP(N139,'[1]Datos Cigarrillos'!$B$1:$C$5,2,FALSE),"0")</f>
        <v>0</v>
      </c>
      <c r="V139" s="23">
        <f t="shared" si="3"/>
        <v>0</v>
      </c>
      <c r="W139" s="23"/>
      <c r="X139" s="23">
        <f t="shared" si="4"/>
        <v>0</v>
      </c>
      <c r="Y139" s="23"/>
      <c r="Z139" s="12"/>
      <c r="AA139" s="10"/>
    </row>
    <row r="140" spans="2:27" ht="14.25" customHeight="1" x14ac:dyDescent="0.25">
      <c r="B140" s="44"/>
      <c r="C140" s="26"/>
      <c r="D140" s="26"/>
      <c r="E140" s="29"/>
      <c r="F140" s="30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3" t="str">
        <f>+IFERROR(VLOOKUP(L140,'Datos Cigarrillos'!$B$1:$C$5,2,FALSE),"0")</f>
        <v>0</v>
      </c>
      <c r="U140" s="23" t="str">
        <f>+IFERROR(VLOOKUP(N140,'[1]Datos Cigarrillos'!$B$1:$C$5,2,FALSE),"0")</f>
        <v>0</v>
      </c>
      <c r="V140" s="23">
        <f t="shared" si="3"/>
        <v>0</v>
      </c>
      <c r="W140" s="23"/>
      <c r="X140" s="23">
        <f t="shared" si="4"/>
        <v>0</v>
      </c>
      <c r="Y140" s="23"/>
      <c r="Z140" s="12"/>
      <c r="AA140" s="10"/>
    </row>
    <row r="141" spans="2:27" ht="14.25" customHeight="1" x14ac:dyDescent="0.25">
      <c r="B141" s="44"/>
      <c r="C141" s="26"/>
      <c r="D141" s="26"/>
      <c r="E141" s="29"/>
      <c r="F141" s="30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3" t="str">
        <f>+IFERROR(VLOOKUP(L141,'Datos Cigarrillos'!$B$1:$C$5,2,FALSE),"0")</f>
        <v>0</v>
      </c>
      <c r="U141" s="23" t="str">
        <f>+IFERROR(VLOOKUP(N141,'[1]Datos Cigarrillos'!$B$1:$C$5,2,FALSE),"0")</f>
        <v>0</v>
      </c>
      <c r="V141" s="23">
        <f t="shared" si="3"/>
        <v>0</v>
      </c>
      <c r="W141" s="23"/>
      <c r="X141" s="23">
        <f t="shared" si="4"/>
        <v>0</v>
      </c>
      <c r="Y141" s="23"/>
      <c r="Z141" s="12"/>
      <c r="AA141" s="10"/>
    </row>
    <row r="142" spans="2:27" ht="14.25" customHeight="1" x14ac:dyDescent="0.25">
      <c r="B142" s="44"/>
      <c r="C142" s="26"/>
      <c r="D142" s="26"/>
      <c r="E142" s="29"/>
      <c r="F142" s="30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3" t="str">
        <f>+IFERROR(VLOOKUP(L142,'Datos Cigarrillos'!$B$1:$C$5,2,FALSE),"0")</f>
        <v>0</v>
      </c>
      <c r="U142" s="23" t="str">
        <f>+IFERROR(VLOOKUP(N142,'[1]Datos Cigarrillos'!$B$1:$C$5,2,FALSE),"0")</f>
        <v>0</v>
      </c>
      <c r="V142" s="23">
        <f t="shared" si="3"/>
        <v>0</v>
      </c>
      <c r="W142" s="23"/>
      <c r="X142" s="23">
        <f t="shared" si="4"/>
        <v>0</v>
      </c>
      <c r="Y142" s="23"/>
      <c r="Z142" s="12"/>
      <c r="AA142" s="10"/>
    </row>
    <row r="143" spans="2:27" ht="14.25" customHeight="1" x14ac:dyDescent="0.25">
      <c r="B143" s="44"/>
      <c r="C143" s="26"/>
      <c r="D143" s="26"/>
      <c r="E143" s="29"/>
      <c r="F143" s="30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3" t="str">
        <f>+IFERROR(VLOOKUP(L143,'Datos Cigarrillos'!$B$1:$C$5,2,FALSE),"0")</f>
        <v>0</v>
      </c>
      <c r="U143" s="23" t="str">
        <f>+IFERROR(VLOOKUP(N143,'[1]Datos Cigarrillos'!$B$1:$C$5,2,FALSE),"0")</f>
        <v>0</v>
      </c>
      <c r="V143" s="23">
        <f t="shared" ref="V143:V206" si="5">+IFERROR((((R143/(1+0.18))-T143))/(1+0.2),"")</f>
        <v>0</v>
      </c>
      <c r="W143" s="23"/>
      <c r="X143" s="23">
        <f t="shared" si="4"/>
        <v>0</v>
      </c>
      <c r="Y143" s="23"/>
      <c r="Z143" s="12"/>
      <c r="AA143" s="10"/>
    </row>
    <row r="144" spans="2:27" ht="14.25" customHeight="1" x14ac:dyDescent="0.25">
      <c r="B144" s="44"/>
      <c r="C144" s="26"/>
      <c r="D144" s="26"/>
      <c r="E144" s="29"/>
      <c r="F144" s="30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3" t="str">
        <f>+IFERROR(VLOOKUP(L144,'Datos Cigarrillos'!$B$1:$C$5,2,FALSE),"0")</f>
        <v>0</v>
      </c>
      <c r="U144" s="23" t="str">
        <f>+IFERROR(VLOOKUP(N144,'[1]Datos Cigarrillos'!$B$1:$C$5,2,FALSE),"0")</f>
        <v>0</v>
      </c>
      <c r="V144" s="23">
        <f t="shared" si="5"/>
        <v>0</v>
      </c>
      <c r="W144" s="23"/>
      <c r="X144" s="23">
        <f t="shared" si="4"/>
        <v>0</v>
      </c>
      <c r="Y144" s="23"/>
      <c r="Z144" s="12"/>
      <c r="AA144" s="10"/>
    </row>
    <row r="145" spans="2:27" ht="14.25" customHeight="1" x14ac:dyDescent="0.25">
      <c r="B145" s="44"/>
      <c r="C145" s="26"/>
      <c r="D145" s="26"/>
      <c r="E145" s="29"/>
      <c r="F145" s="30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3" t="str">
        <f>+IFERROR(VLOOKUP(L145,'Datos Cigarrillos'!$B$1:$C$5,2,FALSE),"0")</f>
        <v>0</v>
      </c>
      <c r="U145" s="23" t="str">
        <f>+IFERROR(VLOOKUP(N145,'[1]Datos Cigarrillos'!$B$1:$C$5,2,FALSE),"0")</f>
        <v>0</v>
      </c>
      <c r="V145" s="23">
        <f t="shared" si="5"/>
        <v>0</v>
      </c>
      <c r="W145" s="23"/>
      <c r="X145" s="23">
        <f t="shared" si="4"/>
        <v>0</v>
      </c>
      <c r="Y145" s="23"/>
      <c r="Z145" s="12"/>
      <c r="AA145" s="10"/>
    </row>
    <row r="146" spans="2:27" ht="14.25" customHeight="1" x14ac:dyDescent="0.25">
      <c r="B146" s="44"/>
      <c r="C146" s="26"/>
      <c r="D146" s="26"/>
      <c r="E146" s="29"/>
      <c r="F146" s="30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3" t="str">
        <f>+IFERROR(VLOOKUP(L146,'Datos Cigarrillos'!$B$1:$C$5,2,FALSE),"0")</f>
        <v>0</v>
      </c>
      <c r="U146" s="23" t="str">
        <f>+IFERROR(VLOOKUP(N146,'[1]Datos Cigarrillos'!$B$1:$C$5,2,FALSE),"0")</f>
        <v>0</v>
      </c>
      <c r="V146" s="23">
        <f t="shared" si="5"/>
        <v>0</v>
      </c>
      <c r="W146" s="23"/>
      <c r="X146" s="23">
        <f t="shared" si="4"/>
        <v>0</v>
      </c>
      <c r="Y146" s="23"/>
      <c r="Z146" s="12"/>
      <c r="AA146" s="10"/>
    </row>
    <row r="147" spans="2:27" ht="14.25" customHeight="1" x14ac:dyDescent="0.25">
      <c r="B147" s="44"/>
      <c r="C147" s="26"/>
      <c r="D147" s="26"/>
      <c r="E147" s="29"/>
      <c r="F147" s="30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3" t="str">
        <f>+IFERROR(VLOOKUP(L147,'Datos Cigarrillos'!$B$1:$C$5,2,FALSE),"0")</f>
        <v>0</v>
      </c>
      <c r="U147" s="23" t="str">
        <f>+IFERROR(VLOOKUP(N147,'[1]Datos Cigarrillos'!$B$1:$C$5,2,FALSE),"0")</f>
        <v>0</v>
      </c>
      <c r="V147" s="23">
        <f t="shared" si="5"/>
        <v>0</v>
      </c>
      <c r="W147" s="23"/>
      <c r="X147" s="23">
        <f t="shared" si="4"/>
        <v>0</v>
      </c>
      <c r="Y147" s="23"/>
      <c r="Z147" s="12"/>
      <c r="AA147" s="10"/>
    </row>
    <row r="148" spans="2:27" ht="14.25" customHeight="1" x14ac:dyDescent="0.25">
      <c r="B148" s="44"/>
      <c r="C148" s="26"/>
      <c r="D148" s="26"/>
      <c r="E148" s="29"/>
      <c r="F148" s="30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3" t="str">
        <f>+IFERROR(VLOOKUP(L148,'Datos Cigarrillos'!$B$1:$C$5,2,FALSE),"0")</f>
        <v>0</v>
      </c>
      <c r="U148" s="23" t="str">
        <f>+IFERROR(VLOOKUP(N148,'[1]Datos Cigarrillos'!$B$1:$C$5,2,FALSE),"0")</f>
        <v>0</v>
      </c>
      <c r="V148" s="23">
        <f t="shared" si="5"/>
        <v>0</v>
      </c>
      <c r="W148" s="23"/>
      <c r="X148" s="23">
        <f t="shared" si="4"/>
        <v>0</v>
      </c>
      <c r="Y148" s="23"/>
      <c r="Z148" s="12"/>
      <c r="AA148" s="10"/>
    </row>
    <row r="149" spans="2:27" ht="14.25" customHeight="1" x14ac:dyDescent="0.25">
      <c r="B149" s="45"/>
      <c r="C149" s="26"/>
      <c r="D149" s="26"/>
      <c r="E149" s="29"/>
      <c r="F149" s="30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3" t="str">
        <f>+IFERROR(VLOOKUP(L149,'Datos Cigarrillos'!$B$1:$C$5,2,FALSE),"0")</f>
        <v>0</v>
      </c>
      <c r="U149" s="23" t="str">
        <f>+IFERROR(VLOOKUP(N149,'[1]Datos Cigarrillos'!$B$1:$C$5,2,FALSE),"0")</f>
        <v>0</v>
      </c>
      <c r="V149" s="23">
        <f t="shared" si="5"/>
        <v>0</v>
      </c>
      <c r="W149" s="23"/>
      <c r="X149" s="23">
        <f t="shared" si="4"/>
        <v>0</v>
      </c>
      <c r="Y149" s="23"/>
      <c r="Z149" s="12"/>
      <c r="AA149" s="10"/>
    </row>
    <row r="150" spans="2:27" ht="14.25" customHeight="1" x14ac:dyDescent="0.25">
      <c r="B150" s="44" t="s">
        <v>18</v>
      </c>
      <c r="C150" s="26"/>
      <c r="D150" s="26"/>
      <c r="E150" s="29"/>
      <c r="F150" s="30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3" t="str">
        <f>+IFERROR(VLOOKUP(L150,'Datos Cigarrillos'!$B$1:$C$5,2,FALSE),"0")</f>
        <v>0</v>
      </c>
      <c r="U150" s="23" t="str">
        <f>+IFERROR(VLOOKUP(N150,'[1]Datos Cigarrillos'!$B$1:$C$5,2,FALSE),"0")</f>
        <v>0</v>
      </c>
      <c r="V150" s="23">
        <f t="shared" si="5"/>
        <v>0</v>
      </c>
      <c r="W150" s="23"/>
      <c r="X150" s="23">
        <f t="shared" si="4"/>
        <v>0</v>
      </c>
      <c r="Y150" s="23"/>
      <c r="Z150" s="12"/>
      <c r="AA150" s="10"/>
    </row>
    <row r="151" spans="2:27" ht="14.25" customHeight="1" x14ac:dyDescent="0.25">
      <c r="B151" s="44"/>
      <c r="C151" s="26"/>
      <c r="D151" s="26"/>
      <c r="E151" s="29"/>
      <c r="F151" s="30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3" t="str">
        <f>+IFERROR(VLOOKUP(L151,'Datos Cigarrillos'!$B$1:$C$5,2,FALSE),"0")</f>
        <v>0</v>
      </c>
      <c r="U151" s="23" t="str">
        <f>+IFERROR(VLOOKUP(N151,'[1]Datos Cigarrillos'!$B$1:$C$5,2,FALSE),"0")</f>
        <v>0</v>
      </c>
      <c r="V151" s="23">
        <f t="shared" si="5"/>
        <v>0</v>
      </c>
      <c r="W151" s="23"/>
      <c r="X151" s="23">
        <f t="shared" si="4"/>
        <v>0</v>
      </c>
      <c r="Y151" s="23"/>
      <c r="Z151" s="12"/>
      <c r="AA151" s="10"/>
    </row>
    <row r="152" spans="2:27" ht="14.25" customHeight="1" x14ac:dyDescent="0.25">
      <c r="B152" s="44"/>
      <c r="C152" s="26"/>
      <c r="D152" s="26"/>
      <c r="E152" s="29"/>
      <c r="F152" s="30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3" t="str">
        <f>+IFERROR(VLOOKUP(L152,'Datos Cigarrillos'!$B$1:$C$5,2,FALSE),"0")</f>
        <v>0</v>
      </c>
      <c r="U152" s="23" t="str">
        <f>+IFERROR(VLOOKUP(N152,'[1]Datos Cigarrillos'!$B$1:$C$5,2,FALSE),"0")</f>
        <v>0</v>
      </c>
      <c r="V152" s="23">
        <f t="shared" si="5"/>
        <v>0</v>
      </c>
      <c r="W152" s="23"/>
      <c r="X152" s="23">
        <f t="shared" si="4"/>
        <v>0</v>
      </c>
      <c r="Y152" s="23"/>
      <c r="Z152" s="12"/>
      <c r="AA152" s="10"/>
    </row>
    <row r="153" spans="2:27" ht="14.25" customHeight="1" x14ac:dyDescent="0.25">
      <c r="B153" s="44"/>
      <c r="C153" s="26"/>
      <c r="D153" s="26"/>
      <c r="E153" s="29"/>
      <c r="F153" s="30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3" t="str">
        <f>+IFERROR(VLOOKUP(L153,'Datos Cigarrillos'!$B$1:$C$5,2,FALSE),"0")</f>
        <v>0</v>
      </c>
      <c r="U153" s="23" t="str">
        <f>+IFERROR(VLOOKUP(N153,'[1]Datos Cigarrillos'!$B$1:$C$5,2,FALSE),"0")</f>
        <v>0</v>
      </c>
      <c r="V153" s="23">
        <f t="shared" si="5"/>
        <v>0</v>
      </c>
      <c r="W153" s="23"/>
      <c r="X153" s="23">
        <f t="shared" si="4"/>
        <v>0</v>
      </c>
      <c r="Y153" s="23"/>
      <c r="Z153" s="12"/>
      <c r="AA153" s="10"/>
    </row>
    <row r="154" spans="2:27" ht="14.25" customHeight="1" x14ac:dyDescent="0.25">
      <c r="B154" s="44"/>
      <c r="C154" s="26"/>
      <c r="D154" s="26"/>
      <c r="E154" s="29"/>
      <c r="F154" s="30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3" t="str">
        <f>+IFERROR(VLOOKUP(L154,'Datos Cigarrillos'!$B$1:$C$5,2,FALSE),"0")</f>
        <v>0</v>
      </c>
      <c r="U154" s="23" t="str">
        <f>+IFERROR(VLOOKUP(N154,'[1]Datos Cigarrillos'!$B$1:$C$5,2,FALSE),"0")</f>
        <v>0</v>
      </c>
      <c r="V154" s="23">
        <f t="shared" si="5"/>
        <v>0</v>
      </c>
      <c r="W154" s="23"/>
      <c r="X154" s="23">
        <f t="shared" si="4"/>
        <v>0</v>
      </c>
      <c r="Y154" s="23"/>
      <c r="Z154" s="12"/>
      <c r="AA154" s="10"/>
    </row>
    <row r="155" spans="2:27" ht="14.25" customHeight="1" x14ac:dyDescent="0.25">
      <c r="B155" s="44"/>
      <c r="C155" s="26"/>
      <c r="D155" s="26"/>
      <c r="E155" s="29"/>
      <c r="F155" s="30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3" t="str">
        <f>+IFERROR(VLOOKUP(L155,'Datos Cigarrillos'!$B$1:$C$5,2,FALSE),"0")</f>
        <v>0</v>
      </c>
      <c r="U155" s="23" t="str">
        <f>+IFERROR(VLOOKUP(N155,'[1]Datos Cigarrillos'!$B$1:$C$5,2,FALSE),"0")</f>
        <v>0</v>
      </c>
      <c r="V155" s="23">
        <f t="shared" si="5"/>
        <v>0</v>
      </c>
      <c r="W155" s="23"/>
      <c r="X155" s="23">
        <f t="shared" si="4"/>
        <v>0</v>
      </c>
      <c r="Y155" s="23"/>
      <c r="Z155" s="12"/>
      <c r="AA155" s="10"/>
    </row>
    <row r="156" spans="2:27" ht="14.25" customHeight="1" x14ac:dyDescent="0.25">
      <c r="B156" s="44"/>
      <c r="C156" s="26"/>
      <c r="D156" s="26"/>
      <c r="E156" s="29"/>
      <c r="F156" s="30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3" t="str">
        <f>+IFERROR(VLOOKUP(L156,'Datos Cigarrillos'!$B$1:$C$5,2,FALSE),"0")</f>
        <v>0</v>
      </c>
      <c r="U156" s="23" t="str">
        <f>+IFERROR(VLOOKUP(N156,'[1]Datos Cigarrillos'!$B$1:$C$5,2,FALSE),"0")</f>
        <v>0</v>
      </c>
      <c r="V156" s="23">
        <f t="shared" si="5"/>
        <v>0</v>
      </c>
      <c r="W156" s="23"/>
      <c r="X156" s="23">
        <f t="shared" si="4"/>
        <v>0</v>
      </c>
      <c r="Y156" s="23"/>
      <c r="Z156" s="12"/>
      <c r="AA156" s="10"/>
    </row>
    <row r="157" spans="2:27" ht="14.25" customHeight="1" x14ac:dyDescent="0.25">
      <c r="B157" s="44"/>
      <c r="C157" s="26"/>
      <c r="D157" s="26"/>
      <c r="E157" s="29"/>
      <c r="F157" s="30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3" t="str">
        <f>+IFERROR(VLOOKUP(L157,'Datos Cigarrillos'!$B$1:$C$5,2,FALSE),"0")</f>
        <v>0</v>
      </c>
      <c r="U157" s="23" t="str">
        <f>+IFERROR(VLOOKUP(N157,'[1]Datos Cigarrillos'!$B$1:$C$5,2,FALSE),"0")</f>
        <v>0</v>
      </c>
      <c r="V157" s="23">
        <f t="shared" si="5"/>
        <v>0</v>
      </c>
      <c r="W157" s="23"/>
      <c r="X157" s="23">
        <f t="shared" si="4"/>
        <v>0</v>
      </c>
      <c r="Y157" s="23"/>
      <c r="Z157" s="12"/>
      <c r="AA157" s="10"/>
    </row>
    <row r="158" spans="2:27" ht="14.25" customHeight="1" x14ac:dyDescent="0.25">
      <c r="B158" s="44"/>
      <c r="C158" s="26"/>
      <c r="D158" s="26"/>
      <c r="E158" s="29"/>
      <c r="F158" s="30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3" t="str">
        <f>+IFERROR(VLOOKUP(L158,'Datos Cigarrillos'!$B$1:$C$5,2,FALSE),"0")</f>
        <v>0</v>
      </c>
      <c r="U158" s="23" t="str">
        <f>+IFERROR(VLOOKUP(N158,'[1]Datos Cigarrillos'!$B$1:$C$5,2,FALSE),"0")</f>
        <v>0</v>
      </c>
      <c r="V158" s="23">
        <f t="shared" si="5"/>
        <v>0</v>
      </c>
      <c r="W158" s="23"/>
      <c r="X158" s="23">
        <f t="shared" si="4"/>
        <v>0</v>
      </c>
      <c r="Y158" s="23"/>
      <c r="Z158" s="12"/>
      <c r="AA158" s="10"/>
    </row>
    <row r="159" spans="2:27" ht="14.25" customHeight="1" x14ac:dyDescent="0.25">
      <c r="B159" s="44"/>
      <c r="C159" s="26"/>
      <c r="D159" s="26"/>
      <c r="E159" s="29"/>
      <c r="F159" s="30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3" t="str">
        <f>+IFERROR(VLOOKUP(L159,'Datos Cigarrillos'!$B$1:$C$5,2,FALSE),"0")</f>
        <v>0</v>
      </c>
      <c r="U159" s="23" t="str">
        <f>+IFERROR(VLOOKUP(N159,'[1]Datos Cigarrillos'!$B$1:$C$5,2,FALSE),"0")</f>
        <v>0</v>
      </c>
      <c r="V159" s="23">
        <f t="shared" si="5"/>
        <v>0</v>
      </c>
      <c r="W159" s="23"/>
      <c r="X159" s="23">
        <f t="shared" ref="X159:X213" si="6">+(V159*P159)</f>
        <v>0</v>
      </c>
      <c r="Y159" s="23"/>
      <c r="Z159" s="12"/>
      <c r="AA159" s="10"/>
    </row>
    <row r="160" spans="2:27" ht="14.25" customHeight="1" x14ac:dyDescent="0.25">
      <c r="B160" s="44"/>
      <c r="C160" s="26"/>
      <c r="D160" s="26"/>
      <c r="E160" s="29"/>
      <c r="F160" s="30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3" t="str">
        <f>+IFERROR(VLOOKUP(L160,'Datos Cigarrillos'!$B$1:$C$5,2,FALSE),"0")</f>
        <v>0</v>
      </c>
      <c r="U160" s="23" t="str">
        <f>+IFERROR(VLOOKUP(N160,'[1]Datos Cigarrillos'!$B$1:$C$5,2,FALSE),"0")</f>
        <v>0</v>
      </c>
      <c r="V160" s="23">
        <f t="shared" si="5"/>
        <v>0</v>
      </c>
      <c r="W160" s="23"/>
      <c r="X160" s="23">
        <f t="shared" si="6"/>
        <v>0</v>
      </c>
      <c r="Y160" s="23"/>
      <c r="Z160" s="12"/>
      <c r="AA160" s="10"/>
    </row>
    <row r="161" spans="2:27" ht="14.25" customHeight="1" x14ac:dyDescent="0.25">
      <c r="B161" s="44"/>
      <c r="C161" s="26"/>
      <c r="D161" s="26"/>
      <c r="E161" s="29"/>
      <c r="F161" s="30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3" t="str">
        <f>+IFERROR(VLOOKUP(L161,'Datos Cigarrillos'!$B$1:$C$5,2,FALSE),"0")</f>
        <v>0</v>
      </c>
      <c r="U161" s="23" t="str">
        <f>+IFERROR(VLOOKUP(N161,'[1]Datos Cigarrillos'!$B$1:$C$5,2,FALSE),"0")</f>
        <v>0</v>
      </c>
      <c r="V161" s="23">
        <f t="shared" si="5"/>
        <v>0</v>
      </c>
      <c r="W161" s="23"/>
      <c r="X161" s="23">
        <f t="shared" si="6"/>
        <v>0</v>
      </c>
      <c r="Y161" s="23"/>
      <c r="Z161" s="12"/>
      <c r="AA161" s="10"/>
    </row>
    <row r="162" spans="2:27" ht="14.25" customHeight="1" x14ac:dyDescent="0.25">
      <c r="B162" s="44"/>
      <c r="C162" s="26"/>
      <c r="D162" s="26"/>
      <c r="E162" s="29"/>
      <c r="F162" s="30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3" t="str">
        <f>+IFERROR(VLOOKUP(L162,'Datos Cigarrillos'!$B$1:$C$5,2,FALSE),"0")</f>
        <v>0</v>
      </c>
      <c r="U162" s="23" t="str">
        <f>+IFERROR(VLOOKUP(N162,'[1]Datos Cigarrillos'!$B$1:$C$5,2,FALSE),"0")</f>
        <v>0</v>
      </c>
      <c r="V162" s="23">
        <f t="shared" si="5"/>
        <v>0</v>
      </c>
      <c r="W162" s="23"/>
      <c r="X162" s="23">
        <f t="shared" si="6"/>
        <v>0</v>
      </c>
      <c r="Y162" s="23"/>
      <c r="Z162" s="12"/>
      <c r="AA162" s="10"/>
    </row>
    <row r="163" spans="2:27" ht="14.25" customHeight="1" x14ac:dyDescent="0.25">
      <c r="B163" s="44"/>
      <c r="C163" s="26"/>
      <c r="D163" s="26"/>
      <c r="E163" s="29"/>
      <c r="F163" s="30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3" t="str">
        <f>+IFERROR(VLOOKUP(L163,'Datos Cigarrillos'!$B$1:$C$5,2,FALSE),"0")</f>
        <v>0</v>
      </c>
      <c r="U163" s="23" t="str">
        <f>+IFERROR(VLOOKUP(N163,'[1]Datos Cigarrillos'!$B$1:$C$5,2,FALSE),"0")</f>
        <v>0</v>
      </c>
      <c r="V163" s="23">
        <f t="shared" si="5"/>
        <v>0</v>
      </c>
      <c r="W163" s="23"/>
      <c r="X163" s="23">
        <f t="shared" si="6"/>
        <v>0</v>
      </c>
      <c r="Y163" s="23"/>
      <c r="Z163" s="12"/>
      <c r="AA163" s="10"/>
    </row>
    <row r="164" spans="2:27" ht="14.25" customHeight="1" x14ac:dyDescent="0.25">
      <c r="B164" s="44"/>
      <c r="C164" s="26"/>
      <c r="D164" s="26"/>
      <c r="E164" s="29"/>
      <c r="F164" s="30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3" t="str">
        <f>+IFERROR(VLOOKUP(L164,'Datos Cigarrillos'!$B$1:$C$5,2,FALSE),"0")</f>
        <v>0</v>
      </c>
      <c r="U164" s="23" t="str">
        <f>+IFERROR(VLOOKUP(N164,'[1]Datos Cigarrillos'!$B$1:$C$5,2,FALSE),"0")</f>
        <v>0</v>
      </c>
      <c r="V164" s="23">
        <f t="shared" si="5"/>
        <v>0</v>
      </c>
      <c r="W164" s="23"/>
      <c r="X164" s="23">
        <f t="shared" si="6"/>
        <v>0</v>
      </c>
      <c r="Y164" s="23"/>
      <c r="Z164" s="12"/>
      <c r="AA164" s="10"/>
    </row>
    <row r="165" spans="2:27" ht="14.25" customHeight="1" x14ac:dyDescent="0.25">
      <c r="B165" s="44"/>
      <c r="C165" s="26"/>
      <c r="D165" s="26"/>
      <c r="E165" s="29"/>
      <c r="F165" s="30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3" t="str">
        <f>+IFERROR(VLOOKUP(L165,'Datos Cigarrillos'!$B$1:$C$5,2,FALSE),"0")</f>
        <v>0</v>
      </c>
      <c r="U165" s="23" t="str">
        <f>+IFERROR(VLOOKUP(N165,'[1]Datos Cigarrillos'!$B$1:$C$5,2,FALSE),"0")</f>
        <v>0</v>
      </c>
      <c r="V165" s="23">
        <f t="shared" si="5"/>
        <v>0</v>
      </c>
      <c r="W165" s="23"/>
      <c r="X165" s="23">
        <f t="shared" si="6"/>
        <v>0</v>
      </c>
      <c r="Y165" s="23"/>
      <c r="Z165" s="12"/>
      <c r="AA165" s="10"/>
    </row>
    <row r="166" spans="2:27" ht="14.25" customHeight="1" x14ac:dyDescent="0.25">
      <c r="B166" s="44"/>
      <c r="C166" s="26"/>
      <c r="D166" s="26"/>
      <c r="E166" s="29"/>
      <c r="F166" s="30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3" t="str">
        <f>+IFERROR(VLOOKUP(L166,'Datos Cigarrillos'!$B$1:$C$5,2,FALSE),"0")</f>
        <v>0</v>
      </c>
      <c r="U166" s="23" t="str">
        <f>+IFERROR(VLOOKUP(N166,'[1]Datos Cigarrillos'!$B$1:$C$5,2,FALSE),"0")</f>
        <v>0</v>
      </c>
      <c r="V166" s="23">
        <f t="shared" si="5"/>
        <v>0</v>
      </c>
      <c r="W166" s="23"/>
      <c r="X166" s="23">
        <f t="shared" si="6"/>
        <v>0</v>
      </c>
      <c r="Y166" s="23"/>
      <c r="Z166" s="12"/>
      <c r="AA166" s="10"/>
    </row>
    <row r="167" spans="2:27" ht="14.25" customHeight="1" x14ac:dyDescent="0.25">
      <c r="B167" s="44"/>
      <c r="C167" s="26"/>
      <c r="D167" s="26"/>
      <c r="E167" s="29"/>
      <c r="F167" s="30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3" t="str">
        <f>+IFERROR(VLOOKUP(L167,'Datos Cigarrillos'!$B$1:$C$5,2,FALSE),"0")</f>
        <v>0</v>
      </c>
      <c r="U167" s="23" t="str">
        <f>+IFERROR(VLOOKUP(N167,'[1]Datos Cigarrillos'!$B$1:$C$5,2,FALSE),"0")</f>
        <v>0</v>
      </c>
      <c r="V167" s="23">
        <f t="shared" si="5"/>
        <v>0</v>
      </c>
      <c r="W167" s="23"/>
      <c r="X167" s="23">
        <f t="shared" si="6"/>
        <v>0</v>
      </c>
      <c r="Y167" s="23"/>
      <c r="Z167" s="12"/>
      <c r="AA167" s="10"/>
    </row>
    <row r="168" spans="2:27" ht="14.25" customHeight="1" x14ac:dyDescent="0.25">
      <c r="B168" s="44"/>
      <c r="C168" s="26"/>
      <c r="D168" s="26"/>
      <c r="E168" s="29"/>
      <c r="F168" s="30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3" t="str">
        <f>+IFERROR(VLOOKUP(L168,'Datos Cigarrillos'!$B$1:$C$5,2,FALSE),"0")</f>
        <v>0</v>
      </c>
      <c r="U168" s="23" t="str">
        <f>+IFERROR(VLOOKUP(N168,'[1]Datos Cigarrillos'!$B$1:$C$5,2,FALSE),"0")</f>
        <v>0</v>
      </c>
      <c r="V168" s="23">
        <f t="shared" si="5"/>
        <v>0</v>
      </c>
      <c r="W168" s="23"/>
      <c r="X168" s="23">
        <f t="shared" si="6"/>
        <v>0</v>
      </c>
      <c r="Y168" s="23"/>
      <c r="Z168" s="12"/>
      <c r="AA168" s="10"/>
    </row>
    <row r="169" spans="2:27" ht="14.25" customHeight="1" x14ac:dyDescent="0.25">
      <c r="B169" s="44"/>
      <c r="C169" s="26"/>
      <c r="D169" s="26"/>
      <c r="E169" s="29"/>
      <c r="F169" s="30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3" t="str">
        <f>+IFERROR(VLOOKUP(L169,'Datos Cigarrillos'!$B$1:$C$5,2,FALSE),"0")</f>
        <v>0</v>
      </c>
      <c r="U169" s="23" t="str">
        <f>+IFERROR(VLOOKUP(N169,'[1]Datos Cigarrillos'!$B$1:$C$5,2,FALSE),"0")</f>
        <v>0</v>
      </c>
      <c r="V169" s="23">
        <f t="shared" si="5"/>
        <v>0</v>
      </c>
      <c r="W169" s="23"/>
      <c r="X169" s="23">
        <f t="shared" si="6"/>
        <v>0</v>
      </c>
      <c r="Y169" s="23"/>
      <c r="Z169" s="12"/>
      <c r="AA169" s="10"/>
    </row>
    <row r="170" spans="2:27" ht="14.25" customHeight="1" x14ac:dyDescent="0.25">
      <c r="B170" s="44"/>
      <c r="C170" s="26"/>
      <c r="D170" s="26"/>
      <c r="E170" s="29"/>
      <c r="F170" s="30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3" t="str">
        <f>+IFERROR(VLOOKUP(L170,'Datos Cigarrillos'!$B$1:$C$5,2,FALSE),"0")</f>
        <v>0</v>
      </c>
      <c r="U170" s="23" t="str">
        <f>+IFERROR(VLOOKUP(N170,'[1]Datos Cigarrillos'!$B$1:$C$5,2,FALSE),"0")</f>
        <v>0</v>
      </c>
      <c r="V170" s="23">
        <f t="shared" si="5"/>
        <v>0</v>
      </c>
      <c r="W170" s="23"/>
      <c r="X170" s="23">
        <f t="shared" si="6"/>
        <v>0</v>
      </c>
      <c r="Y170" s="23"/>
      <c r="Z170" s="12"/>
      <c r="AA170" s="10"/>
    </row>
    <row r="171" spans="2:27" ht="14.25" customHeight="1" x14ac:dyDescent="0.25">
      <c r="B171" s="44"/>
      <c r="C171" s="26"/>
      <c r="D171" s="26"/>
      <c r="E171" s="29"/>
      <c r="F171" s="30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3" t="str">
        <f>+IFERROR(VLOOKUP(L171,'Datos Cigarrillos'!$B$1:$C$5,2,FALSE),"0")</f>
        <v>0</v>
      </c>
      <c r="U171" s="23" t="str">
        <f>+IFERROR(VLOOKUP(N171,'[1]Datos Cigarrillos'!$B$1:$C$5,2,FALSE),"0")</f>
        <v>0</v>
      </c>
      <c r="V171" s="23">
        <f t="shared" si="5"/>
        <v>0</v>
      </c>
      <c r="W171" s="23"/>
      <c r="X171" s="23">
        <f t="shared" si="6"/>
        <v>0</v>
      </c>
      <c r="Y171" s="23"/>
      <c r="Z171" s="12"/>
      <c r="AA171" s="10"/>
    </row>
    <row r="172" spans="2:27" ht="14.25" customHeight="1" x14ac:dyDescent="0.25">
      <c r="B172" s="44"/>
      <c r="C172" s="26"/>
      <c r="D172" s="26"/>
      <c r="E172" s="29"/>
      <c r="F172" s="30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3" t="str">
        <f>+IFERROR(VLOOKUP(L172,'Datos Cigarrillos'!$B$1:$C$5,2,FALSE),"0")</f>
        <v>0</v>
      </c>
      <c r="U172" s="23" t="str">
        <f>+IFERROR(VLOOKUP(N172,'[1]Datos Cigarrillos'!$B$1:$C$5,2,FALSE),"0")</f>
        <v>0</v>
      </c>
      <c r="V172" s="23">
        <f t="shared" si="5"/>
        <v>0</v>
      </c>
      <c r="W172" s="23"/>
      <c r="X172" s="23">
        <f t="shared" si="6"/>
        <v>0</v>
      </c>
      <c r="Y172" s="23"/>
      <c r="Z172" s="12"/>
      <c r="AA172" s="10"/>
    </row>
    <row r="173" spans="2:27" ht="14.25" customHeight="1" x14ac:dyDescent="0.25">
      <c r="B173" s="44"/>
      <c r="C173" s="26"/>
      <c r="D173" s="26"/>
      <c r="E173" s="29"/>
      <c r="F173" s="30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3" t="str">
        <f>+IFERROR(VLOOKUP(L173,'Datos Cigarrillos'!$B$1:$C$5,2,FALSE),"0")</f>
        <v>0</v>
      </c>
      <c r="U173" s="23" t="str">
        <f>+IFERROR(VLOOKUP(N173,'[1]Datos Cigarrillos'!$B$1:$C$5,2,FALSE),"0")</f>
        <v>0</v>
      </c>
      <c r="V173" s="23">
        <f t="shared" si="5"/>
        <v>0</v>
      </c>
      <c r="W173" s="23"/>
      <c r="X173" s="23">
        <f t="shared" si="6"/>
        <v>0</v>
      </c>
      <c r="Y173" s="23"/>
      <c r="Z173" s="12"/>
      <c r="AA173" s="10"/>
    </row>
    <row r="174" spans="2:27" ht="14.25" customHeight="1" x14ac:dyDescent="0.25">
      <c r="B174" s="44"/>
      <c r="C174" s="26"/>
      <c r="D174" s="26"/>
      <c r="E174" s="29"/>
      <c r="F174" s="30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3" t="str">
        <f>+IFERROR(VLOOKUP(L174,'Datos Cigarrillos'!$B$1:$C$5,2,FALSE),"0")</f>
        <v>0</v>
      </c>
      <c r="U174" s="23" t="str">
        <f>+IFERROR(VLOOKUP(N174,'[1]Datos Cigarrillos'!$B$1:$C$5,2,FALSE),"0")</f>
        <v>0</v>
      </c>
      <c r="V174" s="23">
        <f t="shared" si="5"/>
        <v>0</v>
      </c>
      <c r="W174" s="23"/>
      <c r="X174" s="23">
        <f t="shared" si="6"/>
        <v>0</v>
      </c>
      <c r="Y174" s="23"/>
      <c r="Z174" s="12"/>
      <c r="AA174" s="10"/>
    </row>
    <row r="175" spans="2:27" ht="14.25" customHeight="1" x14ac:dyDescent="0.25">
      <c r="B175" s="44"/>
      <c r="C175" s="26"/>
      <c r="D175" s="26"/>
      <c r="E175" s="29"/>
      <c r="F175" s="30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3" t="str">
        <f>+IFERROR(VLOOKUP(L175,'Datos Cigarrillos'!$B$1:$C$5,2,FALSE),"0")</f>
        <v>0</v>
      </c>
      <c r="U175" s="23" t="str">
        <f>+IFERROR(VLOOKUP(N175,'[1]Datos Cigarrillos'!$B$1:$C$5,2,FALSE),"0")</f>
        <v>0</v>
      </c>
      <c r="V175" s="23">
        <f t="shared" si="5"/>
        <v>0</v>
      </c>
      <c r="W175" s="23"/>
      <c r="X175" s="23">
        <f t="shared" si="6"/>
        <v>0</v>
      </c>
      <c r="Y175" s="23"/>
      <c r="Z175" s="12"/>
      <c r="AA175" s="10"/>
    </row>
    <row r="176" spans="2:27" ht="14.25" customHeight="1" x14ac:dyDescent="0.25">
      <c r="B176" s="44"/>
      <c r="C176" s="26"/>
      <c r="D176" s="26"/>
      <c r="E176" s="29"/>
      <c r="F176" s="30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3" t="str">
        <f>+IFERROR(VLOOKUP(L176,'Datos Cigarrillos'!$B$1:$C$5,2,FALSE),"0")</f>
        <v>0</v>
      </c>
      <c r="U176" s="23" t="str">
        <f>+IFERROR(VLOOKUP(N176,'[1]Datos Cigarrillos'!$B$1:$C$5,2,FALSE),"0")</f>
        <v>0</v>
      </c>
      <c r="V176" s="23">
        <f t="shared" si="5"/>
        <v>0</v>
      </c>
      <c r="W176" s="23"/>
      <c r="X176" s="23">
        <f t="shared" si="6"/>
        <v>0</v>
      </c>
      <c r="Y176" s="23"/>
      <c r="Z176" s="12"/>
      <c r="AA176" s="10"/>
    </row>
    <row r="177" spans="2:27" ht="14.25" customHeight="1" x14ac:dyDescent="0.25">
      <c r="B177" s="44"/>
      <c r="C177" s="26"/>
      <c r="D177" s="26"/>
      <c r="E177" s="29"/>
      <c r="F177" s="30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3" t="str">
        <f>+IFERROR(VLOOKUP(L177,'Datos Cigarrillos'!$B$1:$C$5,2,FALSE),"0")</f>
        <v>0</v>
      </c>
      <c r="U177" s="23" t="str">
        <f>+IFERROR(VLOOKUP(N177,'[1]Datos Cigarrillos'!$B$1:$C$5,2,FALSE),"0")</f>
        <v>0</v>
      </c>
      <c r="V177" s="23">
        <f t="shared" si="5"/>
        <v>0</v>
      </c>
      <c r="W177" s="23"/>
      <c r="X177" s="23">
        <f t="shared" si="6"/>
        <v>0</v>
      </c>
      <c r="Y177" s="23"/>
      <c r="Z177" s="12"/>
      <c r="AA177" s="10"/>
    </row>
    <row r="178" spans="2:27" ht="14.25" customHeight="1" x14ac:dyDescent="0.25">
      <c r="B178" s="44"/>
      <c r="C178" s="26"/>
      <c r="D178" s="26"/>
      <c r="E178" s="29"/>
      <c r="F178" s="30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3" t="str">
        <f>+IFERROR(VLOOKUP(L178,'Datos Cigarrillos'!$B$1:$C$5,2,FALSE),"0")</f>
        <v>0</v>
      </c>
      <c r="U178" s="23" t="str">
        <f>+IFERROR(VLOOKUP(N178,'[1]Datos Cigarrillos'!$B$1:$C$5,2,FALSE),"0")</f>
        <v>0</v>
      </c>
      <c r="V178" s="23">
        <f t="shared" si="5"/>
        <v>0</v>
      </c>
      <c r="W178" s="23"/>
      <c r="X178" s="23">
        <f t="shared" si="6"/>
        <v>0</v>
      </c>
      <c r="Y178" s="23"/>
      <c r="Z178" s="12"/>
      <c r="AA178" s="10"/>
    </row>
    <row r="179" spans="2:27" ht="14.25" customHeight="1" x14ac:dyDescent="0.25">
      <c r="B179" s="44"/>
      <c r="C179" s="26"/>
      <c r="D179" s="26"/>
      <c r="E179" s="29"/>
      <c r="F179" s="30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3" t="str">
        <f>+IFERROR(VLOOKUP(L179,'Datos Cigarrillos'!$B$1:$C$5,2,FALSE),"0")</f>
        <v>0</v>
      </c>
      <c r="U179" s="23" t="str">
        <f>+IFERROR(VLOOKUP(N179,'[1]Datos Cigarrillos'!$B$1:$C$5,2,FALSE),"0")</f>
        <v>0</v>
      </c>
      <c r="V179" s="23">
        <f t="shared" si="5"/>
        <v>0</v>
      </c>
      <c r="W179" s="23"/>
      <c r="X179" s="23">
        <f t="shared" si="6"/>
        <v>0</v>
      </c>
      <c r="Y179" s="23"/>
      <c r="Z179" s="12"/>
      <c r="AA179" s="10"/>
    </row>
    <row r="180" spans="2:27" ht="14.25" customHeight="1" x14ac:dyDescent="0.25">
      <c r="B180" s="44"/>
      <c r="C180" s="26"/>
      <c r="D180" s="26"/>
      <c r="E180" s="29"/>
      <c r="F180" s="30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3" t="str">
        <f>+IFERROR(VLOOKUP(L180,'Datos Cigarrillos'!$B$1:$C$5,2,FALSE),"0")</f>
        <v>0</v>
      </c>
      <c r="U180" s="23" t="str">
        <f>+IFERROR(VLOOKUP(N180,'[1]Datos Cigarrillos'!$B$1:$C$5,2,FALSE),"0")</f>
        <v>0</v>
      </c>
      <c r="V180" s="23">
        <f t="shared" si="5"/>
        <v>0</v>
      </c>
      <c r="W180" s="23"/>
      <c r="X180" s="23">
        <f t="shared" si="6"/>
        <v>0</v>
      </c>
      <c r="Y180" s="23"/>
      <c r="Z180" s="12"/>
      <c r="AA180" s="10"/>
    </row>
    <row r="181" spans="2:27" ht="14.25" customHeight="1" x14ac:dyDescent="0.25">
      <c r="B181" s="44"/>
      <c r="C181" s="26"/>
      <c r="D181" s="26"/>
      <c r="E181" s="29"/>
      <c r="F181" s="30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3" t="str">
        <f>+IFERROR(VLOOKUP(L181,'Datos Cigarrillos'!$B$1:$C$5,2,FALSE),"0")</f>
        <v>0</v>
      </c>
      <c r="U181" s="23" t="str">
        <f>+IFERROR(VLOOKUP(N181,'[1]Datos Cigarrillos'!$B$1:$C$5,2,FALSE),"0")</f>
        <v>0</v>
      </c>
      <c r="V181" s="23">
        <f t="shared" si="5"/>
        <v>0</v>
      </c>
      <c r="W181" s="23"/>
      <c r="X181" s="23">
        <f t="shared" si="6"/>
        <v>0</v>
      </c>
      <c r="Y181" s="23"/>
      <c r="Z181" s="12"/>
      <c r="AA181" s="10"/>
    </row>
    <row r="182" spans="2:27" ht="14.25" customHeight="1" x14ac:dyDescent="0.25">
      <c r="B182" s="44"/>
      <c r="C182" s="26"/>
      <c r="D182" s="26"/>
      <c r="E182" s="29"/>
      <c r="F182" s="30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3" t="str">
        <f>+IFERROR(VLOOKUP(L182,'Datos Cigarrillos'!$B$1:$C$5,2,FALSE),"0")</f>
        <v>0</v>
      </c>
      <c r="U182" s="23" t="str">
        <f>+IFERROR(VLOOKUP(N182,'[1]Datos Cigarrillos'!$B$1:$C$5,2,FALSE),"0")</f>
        <v>0</v>
      </c>
      <c r="V182" s="23">
        <f t="shared" si="5"/>
        <v>0</v>
      </c>
      <c r="W182" s="23"/>
      <c r="X182" s="23">
        <f t="shared" si="6"/>
        <v>0</v>
      </c>
      <c r="Y182" s="23"/>
      <c r="Z182" s="12"/>
      <c r="AA182" s="10"/>
    </row>
    <row r="183" spans="2:27" ht="14.25" customHeight="1" x14ac:dyDescent="0.25">
      <c r="B183" s="44"/>
      <c r="C183" s="26"/>
      <c r="D183" s="26"/>
      <c r="E183" s="29"/>
      <c r="F183" s="30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3" t="str">
        <f>+IFERROR(VLOOKUP(L183,'Datos Cigarrillos'!$B$1:$C$5,2,FALSE),"0")</f>
        <v>0</v>
      </c>
      <c r="U183" s="23" t="str">
        <f>+IFERROR(VLOOKUP(N183,'[1]Datos Cigarrillos'!$B$1:$C$5,2,FALSE),"0")</f>
        <v>0</v>
      </c>
      <c r="V183" s="23">
        <f t="shared" si="5"/>
        <v>0</v>
      </c>
      <c r="W183" s="23"/>
      <c r="X183" s="23">
        <f t="shared" si="6"/>
        <v>0</v>
      </c>
      <c r="Y183" s="23"/>
      <c r="Z183" s="12"/>
      <c r="AA183" s="10"/>
    </row>
    <row r="184" spans="2:27" ht="14.25" customHeight="1" x14ac:dyDescent="0.25">
      <c r="B184" s="44"/>
      <c r="C184" s="26"/>
      <c r="D184" s="26"/>
      <c r="E184" s="29"/>
      <c r="F184" s="30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3" t="str">
        <f>+IFERROR(VLOOKUP(L184,'Datos Cigarrillos'!$B$1:$C$5,2,FALSE),"0")</f>
        <v>0</v>
      </c>
      <c r="U184" s="23" t="str">
        <f>+IFERROR(VLOOKUP(N184,'[1]Datos Cigarrillos'!$B$1:$C$5,2,FALSE),"0")</f>
        <v>0</v>
      </c>
      <c r="V184" s="23">
        <f t="shared" si="5"/>
        <v>0</v>
      </c>
      <c r="W184" s="23"/>
      <c r="X184" s="23">
        <f t="shared" si="6"/>
        <v>0</v>
      </c>
      <c r="Y184" s="23"/>
      <c r="Z184" s="12"/>
      <c r="AA184" s="10"/>
    </row>
    <row r="185" spans="2:27" ht="14.25" customHeight="1" x14ac:dyDescent="0.25">
      <c r="B185" s="44"/>
      <c r="C185" s="26"/>
      <c r="D185" s="26"/>
      <c r="E185" s="29"/>
      <c r="F185" s="30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3" t="str">
        <f>+IFERROR(VLOOKUP(L185,'Datos Cigarrillos'!$B$1:$C$5,2,FALSE),"0")</f>
        <v>0</v>
      </c>
      <c r="U185" s="23" t="str">
        <f>+IFERROR(VLOOKUP(N185,'[1]Datos Cigarrillos'!$B$1:$C$5,2,FALSE),"0")</f>
        <v>0</v>
      </c>
      <c r="V185" s="23">
        <f t="shared" si="5"/>
        <v>0</v>
      </c>
      <c r="W185" s="23"/>
      <c r="X185" s="23">
        <f t="shared" si="6"/>
        <v>0</v>
      </c>
      <c r="Y185" s="23"/>
      <c r="Z185" s="12"/>
      <c r="AA185" s="10"/>
    </row>
    <row r="186" spans="2:27" ht="14.25" customHeight="1" x14ac:dyDescent="0.25">
      <c r="B186" s="44"/>
      <c r="C186" s="26"/>
      <c r="D186" s="26"/>
      <c r="E186" s="29"/>
      <c r="F186" s="30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3" t="str">
        <f>+IFERROR(VLOOKUP(L186,'Datos Cigarrillos'!$B$1:$C$5,2,FALSE),"0")</f>
        <v>0</v>
      </c>
      <c r="U186" s="23" t="str">
        <f>+IFERROR(VLOOKUP(N186,'[1]Datos Cigarrillos'!$B$1:$C$5,2,FALSE),"0")</f>
        <v>0</v>
      </c>
      <c r="V186" s="23">
        <f t="shared" si="5"/>
        <v>0</v>
      </c>
      <c r="W186" s="23"/>
      <c r="X186" s="23">
        <f t="shared" si="6"/>
        <v>0</v>
      </c>
      <c r="Y186" s="23"/>
      <c r="Z186" s="12"/>
      <c r="AA186" s="10"/>
    </row>
    <row r="187" spans="2:27" ht="14.25" customHeight="1" x14ac:dyDescent="0.25">
      <c r="B187" s="44"/>
      <c r="C187" s="26"/>
      <c r="D187" s="26"/>
      <c r="E187" s="29"/>
      <c r="F187" s="30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3" t="str">
        <f>+IFERROR(VLOOKUP(L187,'Datos Cigarrillos'!$B$1:$C$5,2,FALSE),"0")</f>
        <v>0</v>
      </c>
      <c r="U187" s="23" t="str">
        <f>+IFERROR(VLOOKUP(N187,'[1]Datos Cigarrillos'!$B$1:$C$5,2,FALSE),"0")</f>
        <v>0</v>
      </c>
      <c r="V187" s="23">
        <f t="shared" si="5"/>
        <v>0</v>
      </c>
      <c r="W187" s="23"/>
      <c r="X187" s="23">
        <f t="shared" si="6"/>
        <v>0</v>
      </c>
      <c r="Y187" s="23"/>
      <c r="Z187" s="12"/>
      <c r="AA187" s="10"/>
    </row>
    <row r="188" spans="2:27" ht="14.25" customHeight="1" x14ac:dyDescent="0.25">
      <c r="B188" s="44"/>
      <c r="C188" s="26"/>
      <c r="D188" s="26"/>
      <c r="E188" s="29"/>
      <c r="F188" s="30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3" t="str">
        <f>+IFERROR(VLOOKUP(L188,'Datos Cigarrillos'!$B$1:$C$5,2,FALSE),"0")</f>
        <v>0</v>
      </c>
      <c r="U188" s="23" t="str">
        <f>+IFERROR(VLOOKUP(N188,'[1]Datos Cigarrillos'!$B$1:$C$5,2,FALSE),"0")</f>
        <v>0</v>
      </c>
      <c r="V188" s="23">
        <f t="shared" si="5"/>
        <v>0</v>
      </c>
      <c r="W188" s="23"/>
      <c r="X188" s="23">
        <f t="shared" si="6"/>
        <v>0</v>
      </c>
      <c r="Y188" s="23"/>
      <c r="Z188" s="12"/>
      <c r="AA188" s="10"/>
    </row>
    <row r="189" spans="2:27" ht="14.25" customHeight="1" x14ac:dyDescent="0.25">
      <c r="B189" s="44"/>
      <c r="C189" s="26"/>
      <c r="D189" s="26"/>
      <c r="E189" s="29"/>
      <c r="F189" s="30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3" t="str">
        <f>+IFERROR(VLOOKUP(L189,'Datos Cigarrillos'!$B$1:$C$5,2,FALSE),"0")</f>
        <v>0</v>
      </c>
      <c r="U189" s="23" t="str">
        <f>+IFERROR(VLOOKUP(N189,'[1]Datos Cigarrillos'!$B$1:$C$5,2,FALSE),"0")</f>
        <v>0</v>
      </c>
      <c r="V189" s="23">
        <f t="shared" si="5"/>
        <v>0</v>
      </c>
      <c r="W189" s="23"/>
      <c r="X189" s="23">
        <f t="shared" si="6"/>
        <v>0</v>
      </c>
      <c r="Y189" s="23"/>
      <c r="Z189" s="12"/>
      <c r="AA189" s="10"/>
    </row>
    <row r="190" spans="2:27" ht="14.25" customHeight="1" x14ac:dyDescent="0.25">
      <c r="B190" s="44"/>
      <c r="C190" s="26"/>
      <c r="D190" s="26"/>
      <c r="E190" s="29"/>
      <c r="F190" s="30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3" t="str">
        <f>+IFERROR(VLOOKUP(L190,'Datos Cigarrillos'!$B$1:$C$5,2,FALSE),"0")</f>
        <v>0</v>
      </c>
      <c r="U190" s="23" t="str">
        <f>+IFERROR(VLOOKUP(N190,'[1]Datos Cigarrillos'!$B$1:$C$5,2,FALSE),"0")</f>
        <v>0</v>
      </c>
      <c r="V190" s="23">
        <f t="shared" si="5"/>
        <v>0</v>
      </c>
      <c r="W190" s="23"/>
      <c r="X190" s="23">
        <f t="shared" si="6"/>
        <v>0</v>
      </c>
      <c r="Y190" s="23"/>
      <c r="Z190" s="12"/>
      <c r="AA190" s="10"/>
    </row>
    <row r="191" spans="2:27" ht="14.25" customHeight="1" x14ac:dyDescent="0.25">
      <c r="B191" s="44"/>
      <c r="C191" s="26"/>
      <c r="D191" s="26"/>
      <c r="E191" s="29"/>
      <c r="F191" s="30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3" t="str">
        <f>+IFERROR(VLOOKUP(L191,'Datos Cigarrillos'!$B$1:$C$5,2,FALSE),"0")</f>
        <v>0</v>
      </c>
      <c r="U191" s="23" t="str">
        <f>+IFERROR(VLOOKUP(N191,'[1]Datos Cigarrillos'!$B$1:$C$5,2,FALSE),"0")</f>
        <v>0</v>
      </c>
      <c r="V191" s="23">
        <f t="shared" si="5"/>
        <v>0</v>
      </c>
      <c r="W191" s="23"/>
      <c r="X191" s="23">
        <f t="shared" si="6"/>
        <v>0</v>
      </c>
      <c r="Y191" s="23"/>
      <c r="Z191" s="12"/>
      <c r="AA191" s="10"/>
    </row>
    <row r="192" spans="2:27" ht="14.25" customHeight="1" x14ac:dyDescent="0.25">
      <c r="B192" s="44"/>
      <c r="C192" s="26"/>
      <c r="D192" s="26"/>
      <c r="E192" s="29"/>
      <c r="F192" s="30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3" t="str">
        <f>+IFERROR(VLOOKUP(L192,'Datos Cigarrillos'!$B$1:$C$5,2,FALSE),"0")</f>
        <v>0</v>
      </c>
      <c r="U192" s="23" t="str">
        <f>+IFERROR(VLOOKUP(N192,'[1]Datos Cigarrillos'!$B$1:$C$5,2,FALSE),"0")</f>
        <v>0</v>
      </c>
      <c r="V192" s="23">
        <f t="shared" si="5"/>
        <v>0</v>
      </c>
      <c r="W192" s="23"/>
      <c r="X192" s="23">
        <f t="shared" si="6"/>
        <v>0</v>
      </c>
      <c r="Y192" s="23"/>
      <c r="Z192" s="12"/>
      <c r="AA192" s="10"/>
    </row>
    <row r="193" spans="2:27" ht="14.25" customHeight="1" x14ac:dyDescent="0.25">
      <c r="B193" s="44"/>
      <c r="C193" s="26"/>
      <c r="D193" s="26"/>
      <c r="E193" s="29"/>
      <c r="F193" s="30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3" t="str">
        <f>+IFERROR(VLOOKUP(L193,'Datos Cigarrillos'!$B$1:$C$5,2,FALSE),"0")</f>
        <v>0</v>
      </c>
      <c r="U193" s="23" t="str">
        <f>+IFERROR(VLOOKUP(N193,'[1]Datos Cigarrillos'!$B$1:$C$5,2,FALSE),"0")</f>
        <v>0</v>
      </c>
      <c r="V193" s="23">
        <f t="shared" si="5"/>
        <v>0</v>
      </c>
      <c r="W193" s="23"/>
      <c r="X193" s="23">
        <f t="shared" si="6"/>
        <v>0</v>
      </c>
      <c r="Y193" s="23"/>
      <c r="Z193" s="12"/>
      <c r="AA193" s="10"/>
    </row>
    <row r="194" spans="2:27" ht="14.25" customHeight="1" x14ac:dyDescent="0.25">
      <c r="B194" s="44"/>
      <c r="C194" s="26"/>
      <c r="D194" s="26"/>
      <c r="E194" s="29"/>
      <c r="F194" s="30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3" t="str">
        <f>+IFERROR(VLOOKUP(L194,'Datos Cigarrillos'!$B$1:$C$5,2,FALSE),"0")</f>
        <v>0</v>
      </c>
      <c r="U194" s="23" t="str">
        <f>+IFERROR(VLOOKUP(N194,'[1]Datos Cigarrillos'!$B$1:$C$5,2,FALSE),"0")</f>
        <v>0</v>
      </c>
      <c r="V194" s="23">
        <f t="shared" si="5"/>
        <v>0</v>
      </c>
      <c r="W194" s="23"/>
      <c r="X194" s="23">
        <f t="shared" si="6"/>
        <v>0</v>
      </c>
      <c r="Y194" s="23"/>
      <c r="Z194" s="12"/>
      <c r="AA194" s="10"/>
    </row>
    <row r="195" spans="2:27" ht="14.25" customHeight="1" x14ac:dyDescent="0.25">
      <c r="B195" s="44"/>
      <c r="C195" s="26"/>
      <c r="D195" s="26"/>
      <c r="E195" s="29"/>
      <c r="F195" s="30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3" t="str">
        <f>+IFERROR(VLOOKUP(L195,'Datos Cigarrillos'!$B$1:$C$5,2,FALSE),"0")</f>
        <v>0</v>
      </c>
      <c r="U195" s="23" t="str">
        <f>+IFERROR(VLOOKUP(N195,'[1]Datos Cigarrillos'!$B$1:$C$5,2,FALSE),"0")</f>
        <v>0</v>
      </c>
      <c r="V195" s="23">
        <f t="shared" si="5"/>
        <v>0</v>
      </c>
      <c r="W195" s="23"/>
      <c r="X195" s="23">
        <f t="shared" si="6"/>
        <v>0</v>
      </c>
      <c r="Y195" s="23"/>
      <c r="Z195" s="12"/>
      <c r="AA195" s="10"/>
    </row>
    <row r="196" spans="2:27" ht="14.25" customHeight="1" x14ac:dyDescent="0.25">
      <c r="B196" s="44"/>
      <c r="C196" s="26"/>
      <c r="D196" s="26"/>
      <c r="E196" s="29"/>
      <c r="F196" s="30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3" t="str">
        <f>+IFERROR(VLOOKUP(L196,'Datos Cigarrillos'!$B$1:$C$5,2,FALSE),"0")</f>
        <v>0</v>
      </c>
      <c r="U196" s="23" t="str">
        <f>+IFERROR(VLOOKUP(N196,'[1]Datos Cigarrillos'!$B$1:$C$5,2,FALSE),"0")</f>
        <v>0</v>
      </c>
      <c r="V196" s="23">
        <f t="shared" si="5"/>
        <v>0</v>
      </c>
      <c r="W196" s="23"/>
      <c r="X196" s="23">
        <f t="shared" si="6"/>
        <v>0</v>
      </c>
      <c r="Y196" s="23"/>
      <c r="Z196" s="12"/>
      <c r="AA196" s="10"/>
    </row>
    <row r="197" spans="2:27" ht="14.25" customHeight="1" x14ac:dyDescent="0.25">
      <c r="B197" s="44"/>
      <c r="C197" s="26"/>
      <c r="D197" s="26"/>
      <c r="E197" s="29"/>
      <c r="F197" s="30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3" t="str">
        <f>+IFERROR(VLOOKUP(L197,'Datos Cigarrillos'!$B$1:$C$5,2,FALSE),"0")</f>
        <v>0</v>
      </c>
      <c r="U197" s="23" t="str">
        <f>+IFERROR(VLOOKUP(N197,'[1]Datos Cigarrillos'!$B$1:$C$5,2,FALSE),"0")</f>
        <v>0</v>
      </c>
      <c r="V197" s="23">
        <f t="shared" si="5"/>
        <v>0</v>
      </c>
      <c r="W197" s="23"/>
      <c r="X197" s="23">
        <f t="shared" si="6"/>
        <v>0</v>
      </c>
      <c r="Y197" s="23"/>
      <c r="Z197" s="12"/>
      <c r="AA197" s="10"/>
    </row>
    <row r="198" spans="2:27" ht="14.25" customHeight="1" x14ac:dyDescent="0.25">
      <c r="B198" s="44"/>
      <c r="C198" s="26"/>
      <c r="D198" s="26"/>
      <c r="E198" s="29"/>
      <c r="F198" s="30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3" t="str">
        <f>+IFERROR(VLOOKUP(L198,'Datos Cigarrillos'!$B$1:$C$5,2,FALSE),"0")</f>
        <v>0</v>
      </c>
      <c r="U198" s="23" t="str">
        <f>+IFERROR(VLOOKUP(N198,'[1]Datos Cigarrillos'!$B$1:$C$5,2,FALSE),"0")</f>
        <v>0</v>
      </c>
      <c r="V198" s="23">
        <f t="shared" si="5"/>
        <v>0</v>
      </c>
      <c r="W198" s="23"/>
      <c r="X198" s="23">
        <f t="shared" si="6"/>
        <v>0</v>
      </c>
      <c r="Y198" s="23"/>
      <c r="Z198" s="12"/>
      <c r="AA198" s="10"/>
    </row>
    <row r="199" spans="2:27" ht="14.25" customHeight="1" x14ac:dyDescent="0.25">
      <c r="B199" s="44"/>
      <c r="C199" s="26"/>
      <c r="D199" s="26"/>
      <c r="E199" s="29"/>
      <c r="F199" s="30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3" t="str">
        <f>+IFERROR(VLOOKUP(L199,'Datos Cigarrillos'!$B$1:$C$5,2,FALSE),"0")</f>
        <v>0</v>
      </c>
      <c r="U199" s="23" t="str">
        <f>+IFERROR(VLOOKUP(N199,'[1]Datos Cigarrillos'!$B$1:$C$5,2,FALSE),"0")</f>
        <v>0</v>
      </c>
      <c r="V199" s="23">
        <f t="shared" si="5"/>
        <v>0</v>
      </c>
      <c r="W199" s="23"/>
      <c r="X199" s="23">
        <f t="shared" si="6"/>
        <v>0</v>
      </c>
      <c r="Y199" s="23"/>
      <c r="Z199" s="12"/>
      <c r="AA199" s="10"/>
    </row>
    <row r="200" spans="2:27" ht="14.25" customHeight="1" x14ac:dyDescent="0.25">
      <c r="B200" s="44"/>
      <c r="C200" s="26"/>
      <c r="D200" s="26"/>
      <c r="E200" s="29"/>
      <c r="F200" s="30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3" t="str">
        <f>+IFERROR(VLOOKUP(L200,'Datos Cigarrillos'!$B$1:$C$5,2,FALSE),"0")</f>
        <v>0</v>
      </c>
      <c r="U200" s="23" t="str">
        <f>+IFERROR(VLOOKUP(N200,'[1]Datos Cigarrillos'!$B$1:$C$5,2,FALSE),"0")</f>
        <v>0</v>
      </c>
      <c r="V200" s="23">
        <f t="shared" si="5"/>
        <v>0</v>
      </c>
      <c r="W200" s="23"/>
      <c r="X200" s="23">
        <f t="shared" si="6"/>
        <v>0</v>
      </c>
      <c r="Y200" s="23"/>
      <c r="Z200" s="12"/>
      <c r="AA200" s="10"/>
    </row>
    <row r="201" spans="2:27" ht="14.25" customHeight="1" x14ac:dyDescent="0.25">
      <c r="B201" s="44"/>
      <c r="C201" s="26"/>
      <c r="D201" s="26"/>
      <c r="E201" s="29"/>
      <c r="F201" s="30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3" t="str">
        <f>+IFERROR(VLOOKUP(L201,'Datos Cigarrillos'!$B$1:$C$5,2,FALSE),"0")</f>
        <v>0</v>
      </c>
      <c r="U201" s="23" t="str">
        <f>+IFERROR(VLOOKUP(N201,'[1]Datos Cigarrillos'!$B$1:$C$5,2,FALSE),"0")</f>
        <v>0</v>
      </c>
      <c r="V201" s="23">
        <f t="shared" si="5"/>
        <v>0</v>
      </c>
      <c r="W201" s="23"/>
      <c r="X201" s="23">
        <f t="shared" si="6"/>
        <v>0</v>
      </c>
      <c r="Y201" s="23"/>
      <c r="Z201" s="12"/>
      <c r="AA201" s="10"/>
    </row>
    <row r="202" spans="2:27" ht="14.25" customHeight="1" x14ac:dyDescent="0.25">
      <c r="B202" s="44"/>
      <c r="C202" s="26"/>
      <c r="D202" s="26"/>
      <c r="E202" s="29"/>
      <c r="F202" s="30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3" t="str">
        <f>+IFERROR(VLOOKUP(L202,'Datos Cigarrillos'!$B$1:$C$5,2,FALSE),"0")</f>
        <v>0</v>
      </c>
      <c r="U202" s="23" t="str">
        <f>+IFERROR(VLOOKUP(N202,'[1]Datos Cigarrillos'!$B$1:$C$5,2,FALSE),"0")</f>
        <v>0</v>
      </c>
      <c r="V202" s="23">
        <f t="shared" si="5"/>
        <v>0</v>
      </c>
      <c r="W202" s="23"/>
      <c r="X202" s="23">
        <f t="shared" si="6"/>
        <v>0</v>
      </c>
      <c r="Y202" s="23"/>
      <c r="Z202" s="12"/>
      <c r="AA202" s="10"/>
    </row>
    <row r="203" spans="2:27" ht="14.25" customHeight="1" x14ac:dyDescent="0.25">
      <c r="B203" s="44"/>
      <c r="C203" s="26"/>
      <c r="D203" s="26"/>
      <c r="E203" s="29"/>
      <c r="F203" s="30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3" t="str">
        <f>+IFERROR(VLOOKUP(L203,'Datos Cigarrillos'!$B$1:$C$5,2,FALSE),"0")</f>
        <v>0</v>
      </c>
      <c r="U203" s="23" t="str">
        <f>+IFERROR(VLOOKUP(N203,'[1]Datos Cigarrillos'!$B$1:$C$5,2,FALSE),"0")</f>
        <v>0</v>
      </c>
      <c r="V203" s="23">
        <f t="shared" si="5"/>
        <v>0</v>
      </c>
      <c r="W203" s="23"/>
      <c r="X203" s="23">
        <f t="shared" si="6"/>
        <v>0</v>
      </c>
      <c r="Y203" s="23"/>
      <c r="Z203" s="12"/>
      <c r="AA203" s="10"/>
    </row>
    <row r="204" spans="2:27" ht="14.25" customHeight="1" x14ac:dyDescent="0.25">
      <c r="B204" s="44"/>
      <c r="C204" s="26"/>
      <c r="D204" s="26"/>
      <c r="E204" s="29"/>
      <c r="F204" s="30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3" t="str">
        <f>+IFERROR(VLOOKUP(L204,'Datos Cigarrillos'!$B$1:$C$5,2,FALSE),"0")</f>
        <v>0</v>
      </c>
      <c r="U204" s="23" t="str">
        <f>+IFERROR(VLOOKUP(N204,'[1]Datos Cigarrillos'!$B$1:$C$5,2,FALSE),"0")</f>
        <v>0</v>
      </c>
      <c r="V204" s="23">
        <f t="shared" si="5"/>
        <v>0</v>
      </c>
      <c r="W204" s="23"/>
      <c r="X204" s="23">
        <f t="shared" si="6"/>
        <v>0</v>
      </c>
      <c r="Y204" s="23"/>
      <c r="Z204" s="12"/>
      <c r="AA204" s="10"/>
    </row>
    <row r="205" spans="2:27" ht="14.25" customHeight="1" x14ac:dyDescent="0.25">
      <c r="B205" s="44"/>
      <c r="C205" s="26"/>
      <c r="D205" s="26"/>
      <c r="E205" s="29"/>
      <c r="F205" s="30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3" t="str">
        <f>+IFERROR(VLOOKUP(L205,'Datos Cigarrillos'!$B$1:$C$5,2,FALSE),"0")</f>
        <v>0</v>
      </c>
      <c r="U205" s="23" t="str">
        <f>+IFERROR(VLOOKUP(N205,'[1]Datos Cigarrillos'!$B$1:$C$5,2,FALSE),"0")</f>
        <v>0</v>
      </c>
      <c r="V205" s="23">
        <f t="shared" si="5"/>
        <v>0</v>
      </c>
      <c r="W205" s="23"/>
      <c r="X205" s="23">
        <f t="shared" si="6"/>
        <v>0</v>
      </c>
      <c r="Y205" s="23"/>
      <c r="Z205" s="12"/>
      <c r="AA205" s="10"/>
    </row>
    <row r="206" spans="2:27" ht="14.25" customHeight="1" x14ac:dyDescent="0.25">
      <c r="B206" s="44"/>
      <c r="C206" s="26"/>
      <c r="D206" s="26"/>
      <c r="E206" s="29"/>
      <c r="F206" s="30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3" t="str">
        <f>+IFERROR(VLOOKUP(L206,'Datos Cigarrillos'!$B$1:$C$5,2,FALSE),"0")</f>
        <v>0</v>
      </c>
      <c r="U206" s="23" t="str">
        <f>+IFERROR(VLOOKUP(N206,'[1]Datos Cigarrillos'!$B$1:$C$5,2,FALSE),"0")</f>
        <v>0</v>
      </c>
      <c r="V206" s="23">
        <f t="shared" si="5"/>
        <v>0</v>
      </c>
      <c r="W206" s="23"/>
      <c r="X206" s="23">
        <f t="shared" si="6"/>
        <v>0</v>
      </c>
      <c r="Y206" s="23"/>
      <c r="Z206" s="12"/>
      <c r="AA206" s="10"/>
    </row>
    <row r="207" spans="2:27" ht="14.25" customHeight="1" x14ac:dyDescent="0.25">
      <c r="B207" s="44"/>
      <c r="C207" s="26"/>
      <c r="D207" s="26"/>
      <c r="E207" s="29"/>
      <c r="F207" s="30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3" t="str">
        <f>+IFERROR(VLOOKUP(L207,'Datos Cigarrillos'!$B$1:$C$5,2,FALSE),"0")</f>
        <v>0</v>
      </c>
      <c r="U207" s="23" t="str">
        <f>+IFERROR(VLOOKUP(N207,'[1]Datos Cigarrillos'!$B$1:$C$5,2,FALSE),"0")</f>
        <v>0</v>
      </c>
      <c r="V207" s="23">
        <f t="shared" ref="V207:V213" si="7">+IFERROR((((R207/(1+0.18))-T207))/(1+0.2),"")</f>
        <v>0</v>
      </c>
      <c r="W207" s="23"/>
      <c r="X207" s="23">
        <f t="shared" si="6"/>
        <v>0</v>
      </c>
      <c r="Y207" s="23"/>
      <c r="Z207" s="12"/>
      <c r="AA207" s="10"/>
    </row>
    <row r="208" spans="2:27" ht="14.25" customHeight="1" x14ac:dyDescent="0.25">
      <c r="B208" s="44"/>
      <c r="C208" s="26"/>
      <c r="D208" s="26"/>
      <c r="E208" s="29"/>
      <c r="F208" s="30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3" t="str">
        <f>+IFERROR(VLOOKUP(L208,'Datos Cigarrillos'!$B$1:$C$5,2,FALSE),"0")</f>
        <v>0</v>
      </c>
      <c r="U208" s="23" t="str">
        <f>+IFERROR(VLOOKUP(N208,'[1]Datos Cigarrillos'!$B$1:$C$5,2,FALSE),"0")</f>
        <v>0</v>
      </c>
      <c r="V208" s="23">
        <f t="shared" si="7"/>
        <v>0</v>
      </c>
      <c r="W208" s="23"/>
      <c r="X208" s="23">
        <f t="shared" si="6"/>
        <v>0</v>
      </c>
      <c r="Y208" s="23"/>
      <c r="Z208" s="12"/>
      <c r="AA208" s="10"/>
    </row>
    <row r="209" spans="2:27" ht="14.25" customHeight="1" x14ac:dyDescent="0.25">
      <c r="B209" s="44"/>
      <c r="C209" s="26"/>
      <c r="D209" s="26"/>
      <c r="E209" s="29"/>
      <c r="F209" s="30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3" t="str">
        <f>+IFERROR(VLOOKUP(L209,'Datos Cigarrillos'!$B$1:$C$5,2,FALSE),"0")</f>
        <v>0</v>
      </c>
      <c r="U209" s="23" t="str">
        <f>+IFERROR(VLOOKUP(N209,'[1]Datos Cigarrillos'!$B$1:$C$5,2,FALSE),"0")</f>
        <v>0</v>
      </c>
      <c r="V209" s="23">
        <f t="shared" si="7"/>
        <v>0</v>
      </c>
      <c r="W209" s="23"/>
      <c r="X209" s="23">
        <f t="shared" si="6"/>
        <v>0</v>
      </c>
      <c r="Y209" s="23"/>
      <c r="Z209" s="12"/>
      <c r="AA209" s="10"/>
    </row>
    <row r="210" spans="2:27" ht="14.25" customHeight="1" x14ac:dyDescent="0.25">
      <c r="B210" s="44"/>
      <c r="C210" s="26"/>
      <c r="D210" s="26"/>
      <c r="E210" s="29"/>
      <c r="F210" s="30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3" t="str">
        <f>+IFERROR(VLOOKUP(L210,'Datos Cigarrillos'!$B$1:$C$5,2,FALSE),"0")</f>
        <v>0</v>
      </c>
      <c r="U210" s="23" t="str">
        <f>+IFERROR(VLOOKUP(N210,'[1]Datos Cigarrillos'!$B$1:$C$5,2,FALSE),"0")</f>
        <v>0</v>
      </c>
      <c r="V210" s="23">
        <f t="shared" si="7"/>
        <v>0</v>
      </c>
      <c r="W210" s="23"/>
      <c r="X210" s="23">
        <f t="shared" si="6"/>
        <v>0</v>
      </c>
      <c r="Y210" s="23"/>
      <c r="Z210" s="12"/>
      <c r="AA210" s="10"/>
    </row>
    <row r="211" spans="2:27" ht="14.25" customHeight="1" x14ac:dyDescent="0.25">
      <c r="B211" s="44"/>
      <c r="C211" s="26"/>
      <c r="D211" s="26"/>
      <c r="E211" s="29"/>
      <c r="F211" s="30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3" t="str">
        <f>+IFERROR(VLOOKUP(L211,'Datos Cigarrillos'!$B$1:$C$5,2,FALSE),"0")</f>
        <v>0</v>
      </c>
      <c r="U211" s="23" t="str">
        <f>+IFERROR(VLOOKUP(N211,'[1]Datos Cigarrillos'!$B$1:$C$5,2,FALSE),"0")</f>
        <v>0</v>
      </c>
      <c r="V211" s="23">
        <f t="shared" si="7"/>
        <v>0</v>
      </c>
      <c r="W211" s="23"/>
      <c r="X211" s="23">
        <f t="shared" si="6"/>
        <v>0</v>
      </c>
      <c r="Y211" s="23"/>
      <c r="Z211" s="12"/>
      <c r="AA211" s="10"/>
    </row>
    <row r="212" spans="2:27" ht="14.25" customHeight="1" x14ac:dyDescent="0.25">
      <c r="B212" s="44"/>
      <c r="C212" s="26"/>
      <c r="D212" s="26"/>
      <c r="E212" s="29"/>
      <c r="F212" s="30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3" t="str">
        <f>+IFERROR(VLOOKUP(L212,'Datos Cigarrillos'!$B$1:$C$5,2,FALSE),"0")</f>
        <v>0</v>
      </c>
      <c r="U212" s="23" t="str">
        <f>+IFERROR(VLOOKUP(N212,'[1]Datos Cigarrillos'!$B$1:$C$5,2,FALSE),"0")</f>
        <v>0</v>
      </c>
      <c r="V212" s="23">
        <f t="shared" si="7"/>
        <v>0</v>
      </c>
      <c r="W212" s="23"/>
      <c r="X212" s="23">
        <f t="shared" si="6"/>
        <v>0</v>
      </c>
      <c r="Y212" s="23"/>
      <c r="Z212" s="12"/>
      <c r="AA212" s="10"/>
    </row>
    <row r="213" spans="2:27" ht="14.25" customHeight="1" x14ac:dyDescent="0.25">
      <c r="B213" s="45"/>
      <c r="C213" s="26"/>
      <c r="D213" s="26"/>
      <c r="E213" s="29"/>
      <c r="F213" s="30"/>
      <c r="G213" s="26"/>
      <c r="H213" s="26"/>
      <c r="I213" s="21"/>
      <c r="J213" s="24"/>
      <c r="K213" s="22"/>
      <c r="L213" s="21"/>
      <c r="M213" s="22"/>
      <c r="N213" s="21"/>
      <c r="O213" s="22"/>
      <c r="P213" s="21"/>
      <c r="Q213" s="22"/>
      <c r="R213" s="26"/>
      <c r="S213" s="26"/>
      <c r="T213" s="23" t="str">
        <f>+IFERROR(VLOOKUP(L213,'Datos Cigarrillos'!$B$1:$C$5,2,FALSE),"0")</f>
        <v>0</v>
      </c>
      <c r="U213" s="23" t="str">
        <f>+IFERROR(VLOOKUP(N213,'[1]Datos Cigarrillos'!$B$1:$C$5,2,FALSE),"0")</f>
        <v>0</v>
      </c>
      <c r="V213" s="23">
        <f t="shared" si="7"/>
        <v>0</v>
      </c>
      <c r="W213" s="23"/>
      <c r="X213" s="23">
        <f t="shared" si="6"/>
        <v>0</v>
      </c>
      <c r="Y213" s="23"/>
      <c r="Z213" s="12"/>
      <c r="AA213" s="10"/>
    </row>
  </sheetData>
  <sheetProtection algorithmName="SHA-512" hashValue="6rZAs6Nozj+jVXNwjmghAqqiugeh2YZiLlROpIva2X9mIyZeHXfWRjxwJ40oDecihHEDZ4c4/9Xihnjlm5uSgQ==" saltValue="BC3QnAJ0DqeUaPKWpjAO7g==" spinCount="100000" sheet="1" objects="1" scenarios="1"/>
  <mergeCells count="2231">
    <mergeCell ref="B150:B213"/>
    <mergeCell ref="B82:B149"/>
    <mergeCell ref="B14:B81"/>
    <mergeCell ref="L10:N10"/>
    <mergeCell ref="O10:Q10"/>
    <mergeCell ref="R10:Y10"/>
    <mergeCell ref="C5:K5"/>
    <mergeCell ref="B8:B11"/>
    <mergeCell ref="C10:D10"/>
    <mergeCell ref="G8:H8"/>
    <mergeCell ref="G10:H10"/>
    <mergeCell ref="C11:Y11"/>
    <mergeCell ref="C14:D14"/>
    <mergeCell ref="R13:S13"/>
    <mergeCell ref="V13:W13"/>
    <mergeCell ref="X13:Y13"/>
    <mergeCell ref="C15:D15"/>
    <mergeCell ref="C16:D16"/>
    <mergeCell ref="C17:D17"/>
    <mergeCell ref="C18:D18"/>
    <mergeCell ref="C13:D13"/>
    <mergeCell ref="E13:F13"/>
    <mergeCell ref="G13:H13"/>
    <mergeCell ref="I13:K13"/>
    <mergeCell ref="L13:M13"/>
    <mergeCell ref="P13:Q13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I10:K10"/>
    <mergeCell ref="E8:F8"/>
    <mergeCell ref="C7:Y7"/>
    <mergeCell ref="I8:X8"/>
    <mergeCell ref="C9:Y9"/>
    <mergeCell ref="E10:F10"/>
    <mergeCell ref="C8:D8"/>
    <mergeCell ref="C43:D43"/>
    <mergeCell ref="C44:D44"/>
    <mergeCell ref="C45:D45"/>
    <mergeCell ref="C46:D46"/>
    <mergeCell ref="G35:H35"/>
    <mergeCell ref="G36:H36"/>
    <mergeCell ref="G37:H37"/>
    <mergeCell ref="G38:H38"/>
    <mergeCell ref="G39:H39"/>
    <mergeCell ref="G40:H40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E21:F21"/>
    <mergeCell ref="E22:F22"/>
    <mergeCell ref="E23:F23"/>
    <mergeCell ref="E24:F24"/>
    <mergeCell ref="E25:F25"/>
    <mergeCell ref="E26:F26"/>
    <mergeCell ref="E33:F33"/>
    <mergeCell ref="E34:F34"/>
    <mergeCell ref="E35:F35"/>
    <mergeCell ref="E36:F36"/>
    <mergeCell ref="E37:F37"/>
    <mergeCell ref="E38:F38"/>
    <mergeCell ref="E27:F27"/>
    <mergeCell ref="E28:F28"/>
    <mergeCell ref="E29:F29"/>
    <mergeCell ref="E30:F30"/>
    <mergeCell ref="E31:F31"/>
    <mergeCell ref="E32:F3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211:D211"/>
    <mergeCell ref="C212:D212"/>
    <mergeCell ref="C213:D213"/>
    <mergeCell ref="E14:F14"/>
    <mergeCell ref="E15:F15"/>
    <mergeCell ref="E16:F16"/>
    <mergeCell ref="E17:F17"/>
    <mergeCell ref="E18:F18"/>
    <mergeCell ref="E19:F19"/>
    <mergeCell ref="E20:F20"/>
    <mergeCell ref="C205:D205"/>
    <mergeCell ref="C206:D206"/>
    <mergeCell ref="C207:D207"/>
    <mergeCell ref="C208:D208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E39:F39"/>
    <mergeCell ref="E40:F40"/>
    <mergeCell ref="E41:F41"/>
    <mergeCell ref="E42:F42"/>
    <mergeCell ref="E43:F43"/>
    <mergeCell ref="E44:F44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48:F48"/>
    <mergeCell ref="E49:F49"/>
    <mergeCell ref="E50:F50"/>
    <mergeCell ref="E75:F75"/>
    <mergeCell ref="E76:F76"/>
    <mergeCell ref="E77:F77"/>
    <mergeCell ref="E78:F78"/>
    <mergeCell ref="E79:F79"/>
    <mergeCell ref="E80:F80"/>
    <mergeCell ref="E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111:F111"/>
    <mergeCell ref="E112:F112"/>
    <mergeCell ref="E113:F113"/>
    <mergeCell ref="E114:F114"/>
    <mergeCell ref="E115:F115"/>
    <mergeCell ref="E116:F116"/>
    <mergeCell ref="E105:F105"/>
    <mergeCell ref="E106:F106"/>
    <mergeCell ref="E107:F107"/>
    <mergeCell ref="E108:F108"/>
    <mergeCell ref="E109:F109"/>
    <mergeCell ref="E110:F110"/>
    <mergeCell ref="E99:F99"/>
    <mergeCell ref="E100:F100"/>
    <mergeCell ref="E101:F101"/>
    <mergeCell ref="E102:F102"/>
    <mergeCell ref="E103:F103"/>
    <mergeCell ref="E104:F104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E117:F117"/>
    <mergeCell ref="E118:F118"/>
    <mergeCell ref="E119:F119"/>
    <mergeCell ref="E120:F120"/>
    <mergeCell ref="E121:F121"/>
    <mergeCell ref="E122:F122"/>
    <mergeCell ref="E147:F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46:F146"/>
    <mergeCell ref="E135:F135"/>
    <mergeCell ref="E136:F136"/>
    <mergeCell ref="E137:F137"/>
    <mergeCell ref="E138:F138"/>
    <mergeCell ref="E139:F139"/>
    <mergeCell ref="E140:F140"/>
    <mergeCell ref="E165:F165"/>
    <mergeCell ref="E166:F166"/>
    <mergeCell ref="E167:F167"/>
    <mergeCell ref="E168:F168"/>
    <mergeCell ref="E169:F169"/>
    <mergeCell ref="E170:F170"/>
    <mergeCell ref="E159:F159"/>
    <mergeCell ref="E160:F160"/>
    <mergeCell ref="E161:F161"/>
    <mergeCell ref="E162:F162"/>
    <mergeCell ref="E163:F163"/>
    <mergeCell ref="E164:F164"/>
    <mergeCell ref="E153:F153"/>
    <mergeCell ref="E154:F154"/>
    <mergeCell ref="E155:F155"/>
    <mergeCell ref="E156:F156"/>
    <mergeCell ref="E157:F157"/>
    <mergeCell ref="E158:F158"/>
    <mergeCell ref="E193:F193"/>
    <mergeCell ref="E194:F194"/>
    <mergeCell ref="E183:F183"/>
    <mergeCell ref="E184:F184"/>
    <mergeCell ref="E185:F185"/>
    <mergeCell ref="E186:F186"/>
    <mergeCell ref="E187:F187"/>
    <mergeCell ref="E188:F188"/>
    <mergeCell ref="E177:F177"/>
    <mergeCell ref="E178:F178"/>
    <mergeCell ref="E179:F179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76:F176"/>
    <mergeCell ref="E213:F2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E207:F207"/>
    <mergeCell ref="E208:F208"/>
    <mergeCell ref="E209:F209"/>
    <mergeCell ref="E210:F210"/>
    <mergeCell ref="E211:F211"/>
    <mergeCell ref="E212:F212"/>
    <mergeCell ref="E201:F201"/>
    <mergeCell ref="E202:F202"/>
    <mergeCell ref="E203:F203"/>
    <mergeCell ref="E204:F204"/>
    <mergeCell ref="E205:F205"/>
    <mergeCell ref="E206:F206"/>
    <mergeCell ref="E195:F195"/>
    <mergeCell ref="E196:F196"/>
    <mergeCell ref="E197:F197"/>
    <mergeCell ref="E198:F198"/>
    <mergeCell ref="E199:F199"/>
    <mergeCell ref="E200:F200"/>
    <mergeCell ref="E189:F189"/>
    <mergeCell ref="E190:F190"/>
    <mergeCell ref="E191:F191"/>
    <mergeCell ref="E192:F192"/>
    <mergeCell ref="G26:H26"/>
    <mergeCell ref="G27:H27"/>
    <mergeCell ref="G28:H28"/>
    <mergeCell ref="G53:H53"/>
    <mergeCell ref="G54:H54"/>
    <mergeCell ref="G55:H55"/>
    <mergeCell ref="G56:H56"/>
    <mergeCell ref="G57:H57"/>
    <mergeCell ref="G58:H58"/>
    <mergeCell ref="G47:H47"/>
    <mergeCell ref="G48:H48"/>
    <mergeCell ref="G49:H49"/>
    <mergeCell ref="G50:H50"/>
    <mergeCell ref="G51:H51"/>
    <mergeCell ref="G52:H52"/>
    <mergeCell ref="G41:H41"/>
    <mergeCell ref="G42:H42"/>
    <mergeCell ref="G43:H43"/>
    <mergeCell ref="G44:H44"/>
    <mergeCell ref="G45:H45"/>
    <mergeCell ref="G46:H46"/>
    <mergeCell ref="G71:H71"/>
    <mergeCell ref="G72:H72"/>
    <mergeCell ref="G73:H73"/>
    <mergeCell ref="G74:H74"/>
    <mergeCell ref="G75:H75"/>
    <mergeCell ref="G76:H76"/>
    <mergeCell ref="G65:H65"/>
    <mergeCell ref="G66:H66"/>
    <mergeCell ref="G67:H67"/>
    <mergeCell ref="G68:H68"/>
    <mergeCell ref="G69:H69"/>
    <mergeCell ref="G70:H70"/>
    <mergeCell ref="G59:H59"/>
    <mergeCell ref="G60:H60"/>
    <mergeCell ref="G61:H61"/>
    <mergeCell ref="G62:H62"/>
    <mergeCell ref="G63:H63"/>
    <mergeCell ref="G64:H64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G86:H86"/>
    <mergeCell ref="G87:H87"/>
    <mergeCell ref="G88:H88"/>
    <mergeCell ref="G77:H77"/>
    <mergeCell ref="G78:H78"/>
    <mergeCell ref="G79:H79"/>
    <mergeCell ref="G80:H80"/>
    <mergeCell ref="G81:H81"/>
    <mergeCell ref="G82:H82"/>
    <mergeCell ref="G107:H107"/>
    <mergeCell ref="G108:H108"/>
    <mergeCell ref="G109:H109"/>
    <mergeCell ref="G110:H110"/>
    <mergeCell ref="G111:H111"/>
    <mergeCell ref="G112:H112"/>
    <mergeCell ref="G101:H101"/>
    <mergeCell ref="G102:H102"/>
    <mergeCell ref="G103:H103"/>
    <mergeCell ref="G104:H104"/>
    <mergeCell ref="G105:H105"/>
    <mergeCell ref="G106:H106"/>
    <mergeCell ref="G95:H95"/>
    <mergeCell ref="G96:H96"/>
    <mergeCell ref="G97:H97"/>
    <mergeCell ref="G98:H98"/>
    <mergeCell ref="G99:H99"/>
    <mergeCell ref="G100:H100"/>
    <mergeCell ref="G125:H125"/>
    <mergeCell ref="G126:H126"/>
    <mergeCell ref="G127:H127"/>
    <mergeCell ref="G128:H128"/>
    <mergeCell ref="G129:H129"/>
    <mergeCell ref="G130:H130"/>
    <mergeCell ref="G119:H119"/>
    <mergeCell ref="G120:H120"/>
    <mergeCell ref="G121:H121"/>
    <mergeCell ref="G122:H122"/>
    <mergeCell ref="G123:H123"/>
    <mergeCell ref="G124:H124"/>
    <mergeCell ref="G113:H113"/>
    <mergeCell ref="G114:H114"/>
    <mergeCell ref="G115:H115"/>
    <mergeCell ref="G116:H116"/>
    <mergeCell ref="G117:H117"/>
    <mergeCell ref="G118:H118"/>
    <mergeCell ref="G143:H143"/>
    <mergeCell ref="G144:H144"/>
    <mergeCell ref="G145:H145"/>
    <mergeCell ref="G146:H146"/>
    <mergeCell ref="G147:H147"/>
    <mergeCell ref="G148:H148"/>
    <mergeCell ref="G137:H137"/>
    <mergeCell ref="G138:H138"/>
    <mergeCell ref="G139:H139"/>
    <mergeCell ref="G140:H140"/>
    <mergeCell ref="G141:H141"/>
    <mergeCell ref="G142:H142"/>
    <mergeCell ref="G131:H131"/>
    <mergeCell ref="G132:H132"/>
    <mergeCell ref="G133:H133"/>
    <mergeCell ref="G134:H134"/>
    <mergeCell ref="G135:H135"/>
    <mergeCell ref="G136:H136"/>
    <mergeCell ref="G161:H161"/>
    <mergeCell ref="G162:H162"/>
    <mergeCell ref="G163:H163"/>
    <mergeCell ref="G164:H164"/>
    <mergeCell ref="G165:H165"/>
    <mergeCell ref="G166:H166"/>
    <mergeCell ref="G155:H155"/>
    <mergeCell ref="G156:H156"/>
    <mergeCell ref="G157:H157"/>
    <mergeCell ref="G158:H158"/>
    <mergeCell ref="G159:H159"/>
    <mergeCell ref="G160:H160"/>
    <mergeCell ref="G149:H149"/>
    <mergeCell ref="G150:H150"/>
    <mergeCell ref="G151:H151"/>
    <mergeCell ref="G152:H152"/>
    <mergeCell ref="G153:H153"/>
    <mergeCell ref="G154:H154"/>
    <mergeCell ref="G189:H189"/>
    <mergeCell ref="G190:H190"/>
    <mergeCell ref="G179:H179"/>
    <mergeCell ref="G180:H180"/>
    <mergeCell ref="G181:H181"/>
    <mergeCell ref="G182:H182"/>
    <mergeCell ref="G183:H183"/>
    <mergeCell ref="G184:H184"/>
    <mergeCell ref="G173:H173"/>
    <mergeCell ref="G174:H174"/>
    <mergeCell ref="G175:H175"/>
    <mergeCell ref="G176:H176"/>
    <mergeCell ref="G177:H177"/>
    <mergeCell ref="G178:H178"/>
    <mergeCell ref="G167:H167"/>
    <mergeCell ref="G168:H168"/>
    <mergeCell ref="G169:H169"/>
    <mergeCell ref="G170:H170"/>
    <mergeCell ref="G171:H171"/>
    <mergeCell ref="G172:H172"/>
    <mergeCell ref="G209:H209"/>
    <mergeCell ref="G210:H210"/>
    <mergeCell ref="G211:H211"/>
    <mergeCell ref="G212:H212"/>
    <mergeCell ref="G213:H213"/>
    <mergeCell ref="I14:K14"/>
    <mergeCell ref="I15:K15"/>
    <mergeCell ref="I16:K16"/>
    <mergeCell ref="I17:K17"/>
    <mergeCell ref="I18:K18"/>
    <mergeCell ref="G203:H203"/>
    <mergeCell ref="G204:H204"/>
    <mergeCell ref="G205:H205"/>
    <mergeCell ref="G206:H206"/>
    <mergeCell ref="G207:H207"/>
    <mergeCell ref="G208:H208"/>
    <mergeCell ref="G197:H197"/>
    <mergeCell ref="G198:H198"/>
    <mergeCell ref="G199:H199"/>
    <mergeCell ref="G200:H200"/>
    <mergeCell ref="G201:H201"/>
    <mergeCell ref="G202:H202"/>
    <mergeCell ref="G191:H191"/>
    <mergeCell ref="G192:H192"/>
    <mergeCell ref="G193:H193"/>
    <mergeCell ref="G194:H194"/>
    <mergeCell ref="G195:H195"/>
    <mergeCell ref="G196:H196"/>
    <mergeCell ref="G185:H185"/>
    <mergeCell ref="G186:H186"/>
    <mergeCell ref="G187:H187"/>
    <mergeCell ref="G188:H188"/>
    <mergeCell ref="I31:K31"/>
    <mergeCell ref="I32:K32"/>
    <mergeCell ref="I33:K33"/>
    <mergeCell ref="I34:K34"/>
    <mergeCell ref="I35:K35"/>
    <mergeCell ref="I36:K36"/>
    <mergeCell ref="I25:K25"/>
    <mergeCell ref="I26:K26"/>
    <mergeCell ref="I27:K27"/>
    <mergeCell ref="I28:K28"/>
    <mergeCell ref="I29:K29"/>
    <mergeCell ref="I30:K30"/>
    <mergeCell ref="I19:K19"/>
    <mergeCell ref="I20:K20"/>
    <mergeCell ref="I21:K21"/>
    <mergeCell ref="I22:K22"/>
    <mergeCell ref="I23:K23"/>
    <mergeCell ref="I24:K24"/>
    <mergeCell ref="I49:K49"/>
    <mergeCell ref="I50:K50"/>
    <mergeCell ref="I51:K51"/>
    <mergeCell ref="I52:K52"/>
    <mergeCell ref="I53:K53"/>
    <mergeCell ref="I54:K54"/>
    <mergeCell ref="I43:K43"/>
    <mergeCell ref="I44:K44"/>
    <mergeCell ref="I45:K45"/>
    <mergeCell ref="I46:K46"/>
    <mergeCell ref="I47:K47"/>
    <mergeCell ref="I48:K48"/>
    <mergeCell ref="I37:K37"/>
    <mergeCell ref="I38:K38"/>
    <mergeCell ref="I39:K39"/>
    <mergeCell ref="I40:K40"/>
    <mergeCell ref="I41:K41"/>
    <mergeCell ref="I42:K42"/>
    <mergeCell ref="I67:K67"/>
    <mergeCell ref="I68:K68"/>
    <mergeCell ref="I69:K69"/>
    <mergeCell ref="I70:K70"/>
    <mergeCell ref="I71:K71"/>
    <mergeCell ref="I72:K72"/>
    <mergeCell ref="I61:K61"/>
    <mergeCell ref="I62:K62"/>
    <mergeCell ref="I63:K63"/>
    <mergeCell ref="I64:K64"/>
    <mergeCell ref="I65:K65"/>
    <mergeCell ref="I66:K66"/>
    <mergeCell ref="I55:K55"/>
    <mergeCell ref="I56:K56"/>
    <mergeCell ref="I57:K57"/>
    <mergeCell ref="I58:K58"/>
    <mergeCell ref="I59:K59"/>
    <mergeCell ref="I60:K60"/>
    <mergeCell ref="I85:K85"/>
    <mergeCell ref="I86:K86"/>
    <mergeCell ref="I87:K87"/>
    <mergeCell ref="I88:K88"/>
    <mergeCell ref="I89:K89"/>
    <mergeCell ref="I90:K90"/>
    <mergeCell ref="I79:K79"/>
    <mergeCell ref="I80:K80"/>
    <mergeCell ref="I81:K81"/>
    <mergeCell ref="I82:K82"/>
    <mergeCell ref="I83:K83"/>
    <mergeCell ref="I84:K84"/>
    <mergeCell ref="I73:K73"/>
    <mergeCell ref="I74:K74"/>
    <mergeCell ref="I75:K75"/>
    <mergeCell ref="I76:K76"/>
    <mergeCell ref="I77:K77"/>
    <mergeCell ref="I78:K78"/>
    <mergeCell ref="I103:K103"/>
    <mergeCell ref="I104:K104"/>
    <mergeCell ref="I105:K105"/>
    <mergeCell ref="I106:K106"/>
    <mergeCell ref="I107:K107"/>
    <mergeCell ref="I108:K108"/>
    <mergeCell ref="I97:K97"/>
    <mergeCell ref="I98:K98"/>
    <mergeCell ref="I99:K99"/>
    <mergeCell ref="I100:K100"/>
    <mergeCell ref="I101:K101"/>
    <mergeCell ref="I102:K102"/>
    <mergeCell ref="I91:K91"/>
    <mergeCell ref="I92:K92"/>
    <mergeCell ref="I93:K93"/>
    <mergeCell ref="I94:K94"/>
    <mergeCell ref="I95:K95"/>
    <mergeCell ref="I96:K96"/>
    <mergeCell ref="I121:K121"/>
    <mergeCell ref="I122:K122"/>
    <mergeCell ref="I123:K123"/>
    <mergeCell ref="I124:K124"/>
    <mergeCell ref="I125:K125"/>
    <mergeCell ref="I126:K126"/>
    <mergeCell ref="I115:K115"/>
    <mergeCell ref="I116:K116"/>
    <mergeCell ref="I117:K117"/>
    <mergeCell ref="I118:K118"/>
    <mergeCell ref="I119:K119"/>
    <mergeCell ref="I120:K120"/>
    <mergeCell ref="I109:K109"/>
    <mergeCell ref="I110:K110"/>
    <mergeCell ref="I111:K111"/>
    <mergeCell ref="I112:K112"/>
    <mergeCell ref="I113:K113"/>
    <mergeCell ref="I114:K114"/>
    <mergeCell ref="I139:K139"/>
    <mergeCell ref="I140:K140"/>
    <mergeCell ref="I141:K141"/>
    <mergeCell ref="I142:K142"/>
    <mergeCell ref="I143:K143"/>
    <mergeCell ref="I144:K144"/>
    <mergeCell ref="I133:K133"/>
    <mergeCell ref="I134:K134"/>
    <mergeCell ref="I135:K135"/>
    <mergeCell ref="I136:K136"/>
    <mergeCell ref="I137:K137"/>
    <mergeCell ref="I138:K138"/>
    <mergeCell ref="I127:K127"/>
    <mergeCell ref="I128:K128"/>
    <mergeCell ref="I129:K129"/>
    <mergeCell ref="I130:K130"/>
    <mergeCell ref="I131:K131"/>
    <mergeCell ref="I132:K132"/>
    <mergeCell ref="I157:K157"/>
    <mergeCell ref="I158:K158"/>
    <mergeCell ref="I159:K159"/>
    <mergeCell ref="I160:K160"/>
    <mergeCell ref="I161:K161"/>
    <mergeCell ref="I162:K162"/>
    <mergeCell ref="I151:K151"/>
    <mergeCell ref="I152:K152"/>
    <mergeCell ref="I153:K153"/>
    <mergeCell ref="I154:K154"/>
    <mergeCell ref="I155:K155"/>
    <mergeCell ref="I156:K156"/>
    <mergeCell ref="I145:K145"/>
    <mergeCell ref="I146:K146"/>
    <mergeCell ref="I147:K147"/>
    <mergeCell ref="I148:K148"/>
    <mergeCell ref="I149:K149"/>
    <mergeCell ref="I150:K150"/>
    <mergeCell ref="I175:K175"/>
    <mergeCell ref="I176:K176"/>
    <mergeCell ref="I177:K177"/>
    <mergeCell ref="I178:K178"/>
    <mergeCell ref="I179:K179"/>
    <mergeCell ref="I180:K180"/>
    <mergeCell ref="I169:K169"/>
    <mergeCell ref="I170:K170"/>
    <mergeCell ref="I171:K171"/>
    <mergeCell ref="I172:K172"/>
    <mergeCell ref="I173:K173"/>
    <mergeCell ref="I174:K174"/>
    <mergeCell ref="I163:K163"/>
    <mergeCell ref="I164:K164"/>
    <mergeCell ref="I165:K165"/>
    <mergeCell ref="I166:K166"/>
    <mergeCell ref="I167:K167"/>
    <mergeCell ref="I168:K168"/>
    <mergeCell ref="I203:K203"/>
    <mergeCell ref="I204:K204"/>
    <mergeCell ref="I193:K193"/>
    <mergeCell ref="I194:K194"/>
    <mergeCell ref="I195:K195"/>
    <mergeCell ref="I196:K196"/>
    <mergeCell ref="I197:K197"/>
    <mergeCell ref="I198:K198"/>
    <mergeCell ref="I187:K187"/>
    <mergeCell ref="I188:K188"/>
    <mergeCell ref="I189:K189"/>
    <mergeCell ref="I190:K190"/>
    <mergeCell ref="I191:K191"/>
    <mergeCell ref="I192:K192"/>
    <mergeCell ref="I181:K181"/>
    <mergeCell ref="I182:K182"/>
    <mergeCell ref="I183:K183"/>
    <mergeCell ref="I184:K184"/>
    <mergeCell ref="I185:K185"/>
    <mergeCell ref="I186:K186"/>
    <mergeCell ref="N27:O27"/>
    <mergeCell ref="N28:O28"/>
    <mergeCell ref="N29:O29"/>
    <mergeCell ref="N30:O30"/>
    <mergeCell ref="N31:O31"/>
    <mergeCell ref="N32:O32"/>
    <mergeCell ref="N21:O21"/>
    <mergeCell ref="N22:O22"/>
    <mergeCell ref="N23:O23"/>
    <mergeCell ref="N24:O24"/>
    <mergeCell ref="N25:O25"/>
    <mergeCell ref="N26:O26"/>
    <mergeCell ref="I211:K211"/>
    <mergeCell ref="I212:K212"/>
    <mergeCell ref="N13:O13"/>
    <mergeCell ref="N14:O14"/>
    <mergeCell ref="N15:O15"/>
    <mergeCell ref="N16:O16"/>
    <mergeCell ref="N17:O17"/>
    <mergeCell ref="N18:O18"/>
    <mergeCell ref="N19:O19"/>
    <mergeCell ref="N20:O20"/>
    <mergeCell ref="I205:K205"/>
    <mergeCell ref="I206:K206"/>
    <mergeCell ref="I207:K207"/>
    <mergeCell ref="I208:K208"/>
    <mergeCell ref="I209:K209"/>
    <mergeCell ref="I210:K210"/>
    <mergeCell ref="I199:K199"/>
    <mergeCell ref="I200:K200"/>
    <mergeCell ref="I201:K201"/>
    <mergeCell ref="I202:K202"/>
    <mergeCell ref="N45:O45"/>
    <mergeCell ref="N46:O46"/>
    <mergeCell ref="N47:O47"/>
    <mergeCell ref="N48:O48"/>
    <mergeCell ref="N49:O49"/>
    <mergeCell ref="N50:O50"/>
    <mergeCell ref="N39:O39"/>
    <mergeCell ref="N40:O40"/>
    <mergeCell ref="N41:O41"/>
    <mergeCell ref="N42:O42"/>
    <mergeCell ref="N43:O43"/>
    <mergeCell ref="N44:O44"/>
    <mergeCell ref="N33:O33"/>
    <mergeCell ref="N34:O34"/>
    <mergeCell ref="N35:O35"/>
    <mergeCell ref="N36:O36"/>
    <mergeCell ref="N37:O37"/>
    <mergeCell ref="N38:O38"/>
    <mergeCell ref="N63:O63"/>
    <mergeCell ref="N64:O64"/>
    <mergeCell ref="N65:O65"/>
    <mergeCell ref="N66:O66"/>
    <mergeCell ref="N67:O67"/>
    <mergeCell ref="N68:O68"/>
    <mergeCell ref="N57:O57"/>
    <mergeCell ref="N58:O58"/>
    <mergeCell ref="N59:O59"/>
    <mergeCell ref="N60:O60"/>
    <mergeCell ref="N61:O61"/>
    <mergeCell ref="N62:O62"/>
    <mergeCell ref="N51:O51"/>
    <mergeCell ref="N52:O52"/>
    <mergeCell ref="N53:O53"/>
    <mergeCell ref="N54:O54"/>
    <mergeCell ref="N55:O55"/>
    <mergeCell ref="N56:O56"/>
    <mergeCell ref="N81:O81"/>
    <mergeCell ref="N82:O82"/>
    <mergeCell ref="N83:O83"/>
    <mergeCell ref="N84:O84"/>
    <mergeCell ref="N85:O85"/>
    <mergeCell ref="N86:O86"/>
    <mergeCell ref="N75:O75"/>
    <mergeCell ref="N76:O76"/>
    <mergeCell ref="N77:O77"/>
    <mergeCell ref="N78:O78"/>
    <mergeCell ref="N79:O79"/>
    <mergeCell ref="N80:O80"/>
    <mergeCell ref="N69:O69"/>
    <mergeCell ref="N70:O70"/>
    <mergeCell ref="N71:O71"/>
    <mergeCell ref="N72:O72"/>
    <mergeCell ref="N73:O73"/>
    <mergeCell ref="N74:O74"/>
    <mergeCell ref="N99:O99"/>
    <mergeCell ref="N100:O100"/>
    <mergeCell ref="N101:O101"/>
    <mergeCell ref="N102:O102"/>
    <mergeCell ref="N103:O103"/>
    <mergeCell ref="N104:O104"/>
    <mergeCell ref="N93:O93"/>
    <mergeCell ref="N94:O94"/>
    <mergeCell ref="N95:O95"/>
    <mergeCell ref="N96:O96"/>
    <mergeCell ref="N97:O97"/>
    <mergeCell ref="N98:O98"/>
    <mergeCell ref="N87:O87"/>
    <mergeCell ref="N88:O88"/>
    <mergeCell ref="N89:O89"/>
    <mergeCell ref="N90:O90"/>
    <mergeCell ref="N91:O91"/>
    <mergeCell ref="N92:O92"/>
    <mergeCell ref="N117:O117"/>
    <mergeCell ref="N118:O118"/>
    <mergeCell ref="N119:O119"/>
    <mergeCell ref="N120:O120"/>
    <mergeCell ref="N121:O121"/>
    <mergeCell ref="N122:O122"/>
    <mergeCell ref="N111:O111"/>
    <mergeCell ref="N112:O112"/>
    <mergeCell ref="N113:O113"/>
    <mergeCell ref="N114:O114"/>
    <mergeCell ref="N115:O115"/>
    <mergeCell ref="N116:O116"/>
    <mergeCell ref="N105:O105"/>
    <mergeCell ref="N106:O106"/>
    <mergeCell ref="N107:O107"/>
    <mergeCell ref="N108:O108"/>
    <mergeCell ref="N109:O109"/>
    <mergeCell ref="N110:O110"/>
    <mergeCell ref="N135:O135"/>
    <mergeCell ref="N136:O136"/>
    <mergeCell ref="N137:O137"/>
    <mergeCell ref="N138:O138"/>
    <mergeCell ref="N139:O139"/>
    <mergeCell ref="N140:O140"/>
    <mergeCell ref="N129:O129"/>
    <mergeCell ref="N130:O130"/>
    <mergeCell ref="N131:O131"/>
    <mergeCell ref="N132:O132"/>
    <mergeCell ref="N133:O133"/>
    <mergeCell ref="N134:O134"/>
    <mergeCell ref="N123:O123"/>
    <mergeCell ref="N124:O124"/>
    <mergeCell ref="N125:O125"/>
    <mergeCell ref="N126:O126"/>
    <mergeCell ref="N127:O127"/>
    <mergeCell ref="N128:O128"/>
    <mergeCell ref="N153:O153"/>
    <mergeCell ref="N154:O154"/>
    <mergeCell ref="N155:O155"/>
    <mergeCell ref="N156:O156"/>
    <mergeCell ref="N157:O157"/>
    <mergeCell ref="N158:O158"/>
    <mergeCell ref="N147:O147"/>
    <mergeCell ref="N148:O148"/>
    <mergeCell ref="N149:O149"/>
    <mergeCell ref="N150:O150"/>
    <mergeCell ref="N151:O151"/>
    <mergeCell ref="N152:O152"/>
    <mergeCell ref="N141:O141"/>
    <mergeCell ref="N142:O142"/>
    <mergeCell ref="N143:O143"/>
    <mergeCell ref="N144:O144"/>
    <mergeCell ref="N145:O145"/>
    <mergeCell ref="N146:O146"/>
    <mergeCell ref="N171:O171"/>
    <mergeCell ref="N172:O172"/>
    <mergeCell ref="N173:O173"/>
    <mergeCell ref="N174:O174"/>
    <mergeCell ref="N175:O175"/>
    <mergeCell ref="N176:O176"/>
    <mergeCell ref="N165:O165"/>
    <mergeCell ref="N166:O166"/>
    <mergeCell ref="N167:O167"/>
    <mergeCell ref="N168:O168"/>
    <mergeCell ref="N169:O169"/>
    <mergeCell ref="N170:O170"/>
    <mergeCell ref="N159:O159"/>
    <mergeCell ref="N160:O160"/>
    <mergeCell ref="N161:O161"/>
    <mergeCell ref="N162:O162"/>
    <mergeCell ref="N163:O163"/>
    <mergeCell ref="N164:O164"/>
    <mergeCell ref="N189:O189"/>
    <mergeCell ref="N190:O190"/>
    <mergeCell ref="N191:O191"/>
    <mergeCell ref="N192:O192"/>
    <mergeCell ref="N193:O193"/>
    <mergeCell ref="N194:O194"/>
    <mergeCell ref="N183:O183"/>
    <mergeCell ref="N184:O184"/>
    <mergeCell ref="N185:O185"/>
    <mergeCell ref="N186:O186"/>
    <mergeCell ref="N187:O187"/>
    <mergeCell ref="N188:O188"/>
    <mergeCell ref="N177:O177"/>
    <mergeCell ref="N178:O178"/>
    <mergeCell ref="N179:O179"/>
    <mergeCell ref="N180:O180"/>
    <mergeCell ref="N181:O181"/>
    <mergeCell ref="N182:O182"/>
    <mergeCell ref="N207:O207"/>
    <mergeCell ref="N208:O208"/>
    <mergeCell ref="N209:O209"/>
    <mergeCell ref="N210:O210"/>
    <mergeCell ref="N211:O211"/>
    <mergeCell ref="N212:O212"/>
    <mergeCell ref="N201:O201"/>
    <mergeCell ref="N202:O202"/>
    <mergeCell ref="N203:O203"/>
    <mergeCell ref="N204:O204"/>
    <mergeCell ref="N205:O205"/>
    <mergeCell ref="N206:O206"/>
    <mergeCell ref="N195:O195"/>
    <mergeCell ref="N196:O196"/>
    <mergeCell ref="N197:O197"/>
    <mergeCell ref="N198:O198"/>
    <mergeCell ref="N199:O199"/>
    <mergeCell ref="N200:O200"/>
    <mergeCell ref="L26:M26"/>
    <mergeCell ref="L27:M27"/>
    <mergeCell ref="L28:M28"/>
    <mergeCell ref="L29:M29"/>
    <mergeCell ref="L30:M30"/>
    <mergeCell ref="L31:M31"/>
    <mergeCell ref="L20:M20"/>
    <mergeCell ref="L21:M21"/>
    <mergeCell ref="L22:M22"/>
    <mergeCell ref="L23:M23"/>
    <mergeCell ref="L24:M24"/>
    <mergeCell ref="L25:M25"/>
    <mergeCell ref="L14:M14"/>
    <mergeCell ref="L15:M15"/>
    <mergeCell ref="L16:M16"/>
    <mergeCell ref="L17:M17"/>
    <mergeCell ref="L18:M18"/>
    <mergeCell ref="L19:M19"/>
    <mergeCell ref="L44:M44"/>
    <mergeCell ref="L45:M45"/>
    <mergeCell ref="L46:M46"/>
    <mergeCell ref="L47:M47"/>
    <mergeCell ref="L48:M48"/>
    <mergeCell ref="L49:M49"/>
    <mergeCell ref="L38:M38"/>
    <mergeCell ref="L39:M39"/>
    <mergeCell ref="L40:M40"/>
    <mergeCell ref="L41:M41"/>
    <mergeCell ref="L42:M42"/>
    <mergeCell ref="L43:M43"/>
    <mergeCell ref="L32:M32"/>
    <mergeCell ref="L33:M33"/>
    <mergeCell ref="L34:M34"/>
    <mergeCell ref="L35:M35"/>
    <mergeCell ref="L36:M36"/>
    <mergeCell ref="L37:M37"/>
    <mergeCell ref="L62:M62"/>
    <mergeCell ref="L63:M63"/>
    <mergeCell ref="L64:M64"/>
    <mergeCell ref="L65:M65"/>
    <mergeCell ref="L66:M66"/>
    <mergeCell ref="L67:M67"/>
    <mergeCell ref="L56:M56"/>
    <mergeCell ref="L57:M57"/>
    <mergeCell ref="L58:M58"/>
    <mergeCell ref="L59:M59"/>
    <mergeCell ref="L60:M60"/>
    <mergeCell ref="L61:M61"/>
    <mergeCell ref="L50:M50"/>
    <mergeCell ref="L51:M51"/>
    <mergeCell ref="L52:M52"/>
    <mergeCell ref="L53:M53"/>
    <mergeCell ref="L54:M54"/>
    <mergeCell ref="L55:M55"/>
    <mergeCell ref="L80:M80"/>
    <mergeCell ref="L81:M81"/>
    <mergeCell ref="L82:M82"/>
    <mergeCell ref="L83:M83"/>
    <mergeCell ref="L84:M84"/>
    <mergeCell ref="L85:M85"/>
    <mergeCell ref="L74:M74"/>
    <mergeCell ref="L75:M75"/>
    <mergeCell ref="L76:M76"/>
    <mergeCell ref="L77:M77"/>
    <mergeCell ref="L78:M78"/>
    <mergeCell ref="L79:M79"/>
    <mergeCell ref="L68:M68"/>
    <mergeCell ref="L69:M69"/>
    <mergeCell ref="L70:M70"/>
    <mergeCell ref="L71:M71"/>
    <mergeCell ref="L72:M72"/>
    <mergeCell ref="L73:M73"/>
    <mergeCell ref="L98:M98"/>
    <mergeCell ref="L99:M99"/>
    <mergeCell ref="L100:M100"/>
    <mergeCell ref="L101:M101"/>
    <mergeCell ref="L102:M102"/>
    <mergeCell ref="L103:M103"/>
    <mergeCell ref="L92:M92"/>
    <mergeCell ref="L93:M93"/>
    <mergeCell ref="L94:M94"/>
    <mergeCell ref="L95:M95"/>
    <mergeCell ref="L96:M96"/>
    <mergeCell ref="L97:M97"/>
    <mergeCell ref="L86:M86"/>
    <mergeCell ref="L87:M87"/>
    <mergeCell ref="L88:M88"/>
    <mergeCell ref="L89:M89"/>
    <mergeCell ref="L90:M90"/>
    <mergeCell ref="L91:M91"/>
    <mergeCell ref="L116:M116"/>
    <mergeCell ref="L117:M117"/>
    <mergeCell ref="L118:M118"/>
    <mergeCell ref="L119:M119"/>
    <mergeCell ref="L120:M120"/>
    <mergeCell ref="L121:M121"/>
    <mergeCell ref="L110:M110"/>
    <mergeCell ref="L111:M111"/>
    <mergeCell ref="L112:M112"/>
    <mergeCell ref="L113:M113"/>
    <mergeCell ref="L114:M114"/>
    <mergeCell ref="L115:M115"/>
    <mergeCell ref="L104:M104"/>
    <mergeCell ref="L105:M105"/>
    <mergeCell ref="L106:M106"/>
    <mergeCell ref="L107:M107"/>
    <mergeCell ref="L108:M108"/>
    <mergeCell ref="L109:M109"/>
    <mergeCell ref="L134:M134"/>
    <mergeCell ref="L135:M135"/>
    <mergeCell ref="L136:M136"/>
    <mergeCell ref="L137:M137"/>
    <mergeCell ref="L138:M138"/>
    <mergeCell ref="L139:M139"/>
    <mergeCell ref="L128:M128"/>
    <mergeCell ref="L129:M129"/>
    <mergeCell ref="L130:M130"/>
    <mergeCell ref="L131:M131"/>
    <mergeCell ref="L132:M132"/>
    <mergeCell ref="L133:M133"/>
    <mergeCell ref="L122:M122"/>
    <mergeCell ref="L123:M123"/>
    <mergeCell ref="L124:M124"/>
    <mergeCell ref="L125:M125"/>
    <mergeCell ref="L126:M126"/>
    <mergeCell ref="L127:M127"/>
    <mergeCell ref="L152:M152"/>
    <mergeCell ref="L153:M153"/>
    <mergeCell ref="L154:M154"/>
    <mergeCell ref="L155:M155"/>
    <mergeCell ref="L156:M156"/>
    <mergeCell ref="L157:M157"/>
    <mergeCell ref="L146:M146"/>
    <mergeCell ref="L147:M147"/>
    <mergeCell ref="L148:M148"/>
    <mergeCell ref="L149:M149"/>
    <mergeCell ref="L150:M150"/>
    <mergeCell ref="L151:M151"/>
    <mergeCell ref="L140:M140"/>
    <mergeCell ref="L141:M141"/>
    <mergeCell ref="L142:M142"/>
    <mergeCell ref="L143:M143"/>
    <mergeCell ref="L144:M144"/>
    <mergeCell ref="L145:M145"/>
    <mergeCell ref="L170:M170"/>
    <mergeCell ref="L171:M171"/>
    <mergeCell ref="L172:M172"/>
    <mergeCell ref="L173:M173"/>
    <mergeCell ref="L174:M174"/>
    <mergeCell ref="L175:M175"/>
    <mergeCell ref="L164:M164"/>
    <mergeCell ref="L165:M165"/>
    <mergeCell ref="L166:M166"/>
    <mergeCell ref="L167:M167"/>
    <mergeCell ref="L168:M168"/>
    <mergeCell ref="L169:M169"/>
    <mergeCell ref="L158:M158"/>
    <mergeCell ref="L159:M159"/>
    <mergeCell ref="L160:M160"/>
    <mergeCell ref="L161:M161"/>
    <mergeCell ref="L162:M162"/>
    <mergeCell ref="L163:M163"/>
    <mergeCell ref="L198:M198"/>
    <mergeCell ref="L199:M199"/>
    <mergeCell ref="L188:M188"/>
    <mergeCell ref="L189:M189"/>
    <mergeCell ref="L190:M190"/>
    <mergeCell ref="L191:M191"/>
    <mergeCell ref="L192:M192"/>
    <mergeCell ref="L193:M193"/>
    <mergeCell ref="L182:M182"/>
    <mergeCell ref="L183:M183"/>
    <mergeCell ref="L184:M184"/>
    <mergeCell ref="L185:M185"/>
    <mergeCell ref="L186:M186"/>
    <mergeCell ref="L187:M187"/>
    <mergeCell ref="L176:M176"/>
    <mergeCell ref="L177:M177"/>
    <mergeCell ref="L178:M178"/>
    <mergeCell ref="L179:M179"/>
    <mergeCell ref="L180:M180"/>
    <mergeCell ref="L181:M181"/>
    <mergeCell ref="P23:Q23"/>
    <mergeCell ref="P24:Q24"/>
    <mergeCell ref="P25:Q25"/>
    <mergeCell ref="P26:Q26"/>
    <mergeCell ref="P27:Q27"/>
    <mergeCell ref="P28:Q28"/>
    <mergeCell ref="L212:M212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L206:M206"/>
    <mergeCell ref="L207:M207"/>
    <mergeCell ref="L208:M208"/>
    <mergeCell ref="L209:M209"/>
    <mergeCell ref="L210:M210"/>
    <mergeCell ref="L211:M211"/>
    <mergeCell ref="L200:M200"/>
    <mergeCell ref="L201:M201"/>
    <mergeCell ref="L202:M202"/>
    <mergeCell ref="L203:M203"/>
    <mergeCell ref="L204:M204"/>
    <mergeCell ref="L205:M205"/>
    <mergeCell ref="L194:M194"/>
    <mergeCell ref="L195:M195"/>
    <mergeCell ref="L196:M196"/>
    <mergeCell ref="L197:M197"/>
    <mergeCell ref="P41:Q41"/>
    <mergeCell ref="P42:Q42"/>
    <mergeCell ref="P43:Q43"/>
    <mergeCell ref="P44:Q44"/>
    <mergeCell ref="P45:Q45"/>
    <mergeCell ref="P46:Q46"/>
    <mergeCell ref="P35:Q35"/>
    <mergeCell ref="P36:Q36"/>
    <mergeCell ref="P37:Q37"/>
    <mergeCell ref="P38:Q38"/>
    <mergeCell ref="P39:Q39"/>
    <mergeCell ref="P40:Q40"/>
    <mergeCell ref="P29:Q29"/>
    <mergeCell ref="P30:Q30"/>
    <mergeCell ref="P31:Q31"/>
    <mergeCell ref="P32:Q32"/>
    <mergeCell ref="P33:Q33"/>
    <mergeCell ref="P34:Q34"/>
    <mergeCell ref="P59:Q59"/>
    <mergeCell ref="P60:Q60"/>
    <mergeCell ref="P61:Q61"/>
    <mergeCell ref="P62:Q62"/>
    <mergeCell ref="P63:Q63"/>
    <mergeCell ref="P64:Q64"/>
    <mergeCell ref="P53:Q53"/>
    <mergeCell ref="P54:Q54"/>
    <mergeCell ref="P55:Q55"/>
    <mergeCell ref="P56:Q56"/>
    <mergeCell ref="P57:Q57"/>
    <mergeCell ref="P58:Q58"/>
    <mergeCell ref="P47:Q47"/>
    <mergeCell ref="P48:Q48"/>
    <mergeCell ref="P49:Q49"/>
    <mergeCell ref="P50:Q50"/>
    <mergeCell ref="P51:Q51"/>
    <mergeCell ref="P52:Q52"/>
    <mergeCell ref="P77:Q77"/>
    <mergeCell ref="P78:Q78"/>
    <mergeCell ref="P79:Q79"/>
    <mergeCell ref="P80:Q80"/>
    <mergeCell ref="P81:Q81"/>
    <mergeCell ref="P82:Q82"/>
    <mergeCell ref="P71:Q71"/>
    <mergeCell ref="P72:Q72"/>
    <mergeCell ref="P73:Q73"/>
    <mergeCell ref="P74:Q74"/>
    <mergeCell ref="P75:Q75"/>
    <mergeCell ref="P76:Q76"/>
    <mergeCell ref="P65:Q65"/>
    <mergeCell ref="P66:Q66"/>
    <mergeCell ref="P67:Q67"/>
    <mergeCell ref="P68:Q68"/>
    <mergeCell ref="P69:Q69"/>
    <mergeCell ref="P70:Q70"/>
    <mergeCell ref="P95:Q95"/>
    <mergeCell ref="P96:Q96"/>
    <mergeCell ref="P97:Q97"/>
    <mergeCell ref="P98:Q98"/>
    <mergeCell ref="P99:Q99"/>
    <mergeCell ref="P100:Q100"/>
    <mergeCell ref="P89:Q89"/>
    <mergeCell ref="P90:Q90"/>
    <mergeCell ref="P91:Q91"/>
    <mergeCell ref="P92:Q92"/>
    <mergeCell ref="P93:Q93"/>
    <mergeCell ref="P94:Q94"/>
    <mergeCell ref="P83:Q83"/>
    <mergeCell ref="P84:Q84"/>
    <mergeCell ref="P85:Q85"/>
    <mergeCell ref="P86:Q86"/>
    <mergeCell ref="P87:Q87"/>
    <mergeCell ref="P88:Q88"/>
    <mergeCell ref="P113:Q113"/>
    <mergeCell ref="P114:Q114"/>
    <mergeCell ref="P115:Q115"/>
    <mergeCell ref="P116:Q116"/>
    <mergeCell ref="P117:Q117"/>
    <mergeCell ref="P118:Q118"/>
    <mergeCell ref="P107:Q107"/>
    <mergeCell ref="P108:Q108"/>
    <mergeCell ref="P109:Q109"/>
    <mergeCell ref="P110:Q110"/>
    <mergeCell ref="P111:Q111"/>
    <mergeCell ref="P112:Q112"/>
    <mergeCell ref="P101:Q101"/>
    <mergeCell ref="P102:Q102"/>
    <mergeCell ref="P103:Q103"/>
    <mergeCell ref="P104:Q104"/>
    <mergeCell ref="P105:Q105"/>
    <mergeCell ref="P106:Q106"/>
    <mergeCell ref="P131:Q131"/>
    <mergeCell ref="P132:Q132"/>
    <mergeCell ref="P133:Q133"/>
    <mergeCell ref="P134:Q134"/>
    <mergeCell ref="P135:Q135"/>
    <mergeCell ref="P136:Q136"/>
    <mergeCell ref="P125:Q125"/>
    <mergeCell ref="P126:Q126"/>
    <mergeCell ref="P127:Q127"/>
    <mergeCell ref="P128:Q128"/>
    <mergeCell ref="P129:Q129"/>
    <mergeCell ref="P130:Q130"/>
    <mergeCell ref="P119:Q119"/>
    <mergeCell ref="P120:Q120"/>
    <mergeCell ref="P121:Q121"/>
    <mergeCell ref="P122:Q122"/>
    <mergeCell ref="P123:Q123"/>
    <mergeCell ref="P124:Q124"/>
    <mergeCell ref="P149:Q149"/>
    <mergeCell ref="P150:Q150"/>
    <mergeCell ref="P151:Q151"/>
    <mergeCell ref="P152:Q152"/>
    <mergeCell ref="P153:Q153"/>
    <mergeCell ref="P154:Q154"/>
    <mergeCell ref="P143:Q143"/>
    <mergeCell ref="P144:Q144"/>
    <mergeCell ref="P145:Q145"/>
    <mergeCell ref="P146:Q146"/>
    <mergeCell ref="P147:Q147"/>
    <mergeCell ref="P148:Q148"/>
    <mergeCell ref="P137:Q137"/>
    <mergeCell ref="P138:Q138"/>
    <mergeCell ref="P139:Q139"/>
    <mergeCell ref="P140:Q140"/>
    <mergeCell ref="P141:Q141"/>
    <mergeCell ref="P142:Q142"/>
    <mergeCell ref="P167:Q167"/>
    <mergeCell ref="P168:Q168"/>
    <mergeCell ref="P169:Q169"/>
    <mergeCell ref="P170:Q170"/>
    <mergeCell ref="P171:Q171"/>
    <mergeCell ref="P172:Q172"/>
    <mergeCell ref="P161:Q161"/>
    <mergeCell ref="P162:Q162"/>
    <mergeCell ref="P163:Q163"/>
    <mergeCell ref="P164:Q164"/>
    <mergeCell ref="P165:Q165"/>
    <mergeCell ref="P166:Q166"/>
    <mergeCell ref="P155:Q155"/>
    <mergeCell ref="P156:Q156"/>
    <mergeCell ref="P157:Q157"/>
    <mergeCell ref="P158:Q158"/>
    <mergeCell ref="P159:Q159"/>
    <mergeCell ref="P160:Q160"/>
    <mergeCell ref="P195:Q195"/>
    <mergeCell ref="P196:Q196"/>
    <mergeCell ref="P185:Q185"/>
    <mergeCell ref="P186:Q186"/>
    <mergeCell ref="P187:Q187"/>
    <mergeCell ref="P188:Q188"/>
    <mergeCell ref="P189:Q189"/>
    <mergeCell ref="P190:Q190"/>
    <mergeCell ref="P179:Q179"/>
    <mergeCell ref="P180:Q180"/>
    <mergeCell ref="P181:Q181"/>
    <mergeCell ref="P182:Q182"/>
    <mergeCell ref="P183:Q183"/>
    <mergeCell ref="P184:Q184"/>
    <mergeCell ref="P173:Q173"/>
    <mergeCell ref="P174:Q174"/>
    <mergeCell ref="P175:Q175"/>
    <mergeCell ref="P176:Q176"/>
    <mergeCell ref="P177:Q177"/>
    <mergeCell ref="P178:Q178"/>
    <mergeCell ref="R20:S20"/>
    <mergeCell ref="R21:S21"/>
    <mergeCell ref="R22:S22"/>
    <mergeCell ref="R23:S23"/>
    <mergeCell ref="R24:S24"/>
    <mergeCell ref="R25:S25"/>
    <mergeCell ref="P209:Q209"/>
    <mergeCell ref="P210:Q210"/>
    <mergeCell ref="P211:Q211"/>
    <mergeCell ref="P212:Q212"/>
    <mergeCell ref="R14:S14"/>
    <mergeCell ref="R15:S15"/>
    <mergeCell ref="R16:S16"/>
    <mergeCell ref="R17:S17"/>
    <mergeCell ref="R18:S18"/>
    <mergeCell ref="R19:S19"/>
    <mergeCell ref="P203:Q203"/>
    <mergeCell ref="P204:Q204"/>
    <mergeCell ref="P205:Q205"/>
    <mergeCell ref="P206:Q206"/>
    <mergeCell ref="P207:Q207"/>
    <mergeCell ref="P208:Q208"/>
    <mergeCell ref="P197:Q197"/>
    <mergeCell ref="P198:Q198"/>
    <mergeCell ref="P199:Q199"/>
    <mergeCell ref="P200:Q200"/>
    <mergeCell ref="P201:Q201"/>
    <mergeCell ref="P202:Q202"/>
    <mergeCell ref="P191:Q191"/>
    <mergeCell ref="P192:Q192"/>
    <mergeCell ref="P193:Q193"/>
    <mergeCell ref="P194:Q194"/>
    <mergeCell ref="R38:S38"/>
    <mergeCell ref="R39:S39"/>
    <mergeCell ref="R40:S40"/>
    <mergeCell ref="R41:S41"/>
    <mergeCell ref="R42:S42"/>
    <mergeCell ref="R43:S43"/>
    <mergeCell ref="R32:S32"/>
    <mergeCell ref="R33:S33"/>
    <mergeCell ref="R34:S34"/>
    <mergeCell ref="R35:S35"/>
    <mergeCell ref="R36:S36"/>
    <mergeCell ref="R37:S37"/>
    <mergeCell ref="R26:S26"/>
    <mergeCell ref="R27:S27"/>
    <mergeCell ref="R28:S28"/>
    <mergeCell ref="R29:S29"/>
    <mergeCell ref="R30:S30"/>
    <mergeCell ref="R31:S31"/>
    <mergeCell ref="R56:S56"/>
    <mergeCell ref="R57:S57"/>
    <mergeCell ref="R58:S58"/>
    <mergeCell ref="R59:S59"/>
    <mergeCell ref="R60:S60"/>
    <mergeCell ref="R61:S61"/>
    <mergeCell ref="R50:S50"/>
    <mergeCell ref="R51:S51"/>
    <mergeCell ref="R52:S52"/>
    <mergeCell ref="R53:S53"/>
    <mergeCell ref="R54:S54"/>
    <mergeCell ref="R55:S55"/>
    <mergeCell ref="R44:S44"/>
    <mergeCell ref="R45:S45"/>
    <mergeCell ref="R46:S46"/>
    <mergeCell ref="R47:S47"/>
    <mergeCell ref="R48:S48"/>
    <mergeCell ref="R49:S49"/>
    <mergeCell ref="R74:S74"/>
    <mergeCell ref="R75:S75"/>
    <mergeCell ref="R76:S76"/>
    <mergeCell ref="R77:S77"/>
    <mergeCell ref="R78:S78"/>
    <mergeCell ref="R79:S79"/>
    <mergeCell ref="R68:S68"/>
    <mergeCell ref="R69:S69"/>
    <mergeCell ref="R70:S70"/>
    <mergeCell ref="R71:S71"/>
    <mergeCell ref="R72:S72"/>
    <mergeCell ref="R73:S73"/>
    <mergeCell ref="R62:S62"/>
    <mergeCell ref="R63:S63"/>
    <mergeCell ref="R64:S64"/>
    <mergeCell ref="R65:S65"/>
    <mergeCell ref="R66:S66"/>
    <mergeCell ref="R67:S67"/>
    <mergeCell ref="R92:S92"/>
    <mergeCell ref="R93:S93"/>
    <mergeCell ref="R94:S94"/>
    <mergeCell ref="R95:S95"/>
    <mergeCell ref="R96:S96"/>
    <mergeCell ref="R97:S97"/>
    <mergeCell ref="R86:S86"/>
    <mergeCell ref="R87:S87"/>
    <mergeCell ref="R88:S88"/>
    <mergeCell ref="R89:S89"/>
    <mergeCell ref="R90:S90"/>
    <mergeCell ref="R91:S91"/>
    <mergeCell ref="R80:S80"/>
    <mergeCell ref="R81:S81"/>
    <mergeCell ref="R82:S82"/>
    <mergeCell ref="R83:S83"/>
    <mergeCell ref="R84:S84"/>
    <mergeCell ref="R85:S85"/>
    <mergeCell ref="R110:S110"/>
    <mergeCell ref="R111:S111"/>
    <mergeCell ref="R112:S112"/>
    <mergeCell ref="R113:S113"/>
    <mergeCell ref="R114:S114"/>
    <mergeCell ref="R115:S115"/>
    <mergeCell ref="R104:S104"/>
    <mergeCell ref="R105:S105"/>
    <mergeCell ref="R106:S106"/>
    <mergeCell ref="R107:S107"/>
    <mergeCell ref="R108:S108"/>
    <mergeCell ref="R109:S109"/>
    <mergeCell ref="R98:S98"/>
    <mergeCell ref="R99:S99"/>
    <mergeCell ref="R100:S100"/>
    <mergeCell ref="R101:S101"/>
    <mergeCell ref="R102:S102"/>
    <mergeCell ref="R103:S103"/>
    <mergeCell ref="R128:S128"/>
    <mergeCell ref="R129:S129"/>
    <mergeCell ref="R130:S130"/>
    <mergeCell ref="R131:S131"/>
    <mergeCell ref="R132:S132"/>
    <mergeCell ref="R133:S133"/>
    <mergeCell ref="R122:S122"/>
    <mergeCell ref="R123:S123"/>
    <mergeCell ref="R124:S124"/>
    <mergeCell ref="R125:S125"/>
    <mergeCell ref="R126:S126"/>
    <mergeCell ref="R127:S127"/>
    <mergeCell ref="R116:S116"/>
    <mergeCell ref="R117:S117"/>
    <mergeCell ref="R118:S118"/>
    <mergeCell ref="R119:S119"/>
    <mergeCell ref="R120:S120"/>
    <mergeCell ref="R121:S121"/>
    <mergeCell ref="R146:S146"/>
    <mergeCell ref="R147:S147"/>
    <mergeCell ref="R148:S148"/>
    <mergeCell ref="R149:S149"/>
    <mergeCell ref="R150:S150"/>
    <mergeCell ref="R151:S151"/>
    <mergeCell ref="R140:S140"/>
    <mergeCell ref="R141:S141"/>
    <mergeCell ref="R142:S142"/>
    <mergeCell ref="R143:S143"/>
    <mergeCell ref="R144:S144"/>
    <mergeCell ref="R145:S145"/>
    <mergeCell ref="R134:S134"/>
    <mergeCell ref="R135:S135"/>
    <mergeCell ref="R136:S136"/>
    <mergeCell ref="R137:S137"/>
    <mergeCell ref="R138:S138"/>
    <mergeCell ref="R139:S139"/>
    <mergeCell ref="R164:S164"/>
    <mergeCell ref="R165:S165"/>
    <mergeCell ref="R166:S166"/>
    <mergeCell ref="R167:S167"/>
    <mergeCell ref="R168:S168"/>
    <mergeCell ref="R169:S169"/>
    <mergeCell ref="R158:S158"/>
    <mergeCell ref="R159:S159"/>
    <mergeCell ref="R160:S160"/>
    <mergeCell ref="R161:S161"/>
    <mergeCell ref="R162:S162"/>
    <mergeCell ref="R163:S163"/>
    <mergeCell ref="R152:S152"/>
    <mergeCell ref="R153:S153"/>
    <mergeCell ref="R154:S154"/>
    <mergeCell ref="R155:S155"/>
    <mergeCell ref="R156:S156"/>
    <mergeCell ref="R157:S157"/>
    <mergeCell ref="R192:S192"/>
    <mergeCell ref="R193:S193"/>
    <mergeCell ref="R182:S182"/>
    <mergeCell ref="R183:S183"/>
    <mergeCell ref="R184:S184"/>
    <mergeCell ref="R185:S185"/>
    <mergeCell ref="R186:S186"/>
    <mergeCell ref="R187:S187"/>
    <mergeCell ref="R176:S176"/>
    <mergeCell ref="R177:S177"/>
    <mergeCell ref="R178:S178"/>
    <mergeCell ref="R179:S179"/>
    <mergeCell ref="R180:S180"/>
    <mergeCell ref="R181:S181"/>
    <mergeCell ref="R170:S170"/>
    <mergeCell ref="R171:S171"/>
    <mergeCell ref="R172:S172"/>
    <mergeCell ref="R173:S173"/>
    <mergeCell ref="R174:S174"/>
    <mergeCell ref="R175:S175"/>
    <mergeCell ref="R212:S212"/>
    <mergeCell ref="R213:S213"/>
    <mergeCell ref="V14:W14"/>
    <mergeCell ref="V15:W15"/>
    <mergeCell ref="V16:W16"/>
    <mergeCell ref="V17:W17"/>
    <mergeCell ref="V18:W18"/>
    <mergeCell ref="V19:W19"/>
    <mergeCell ref="V20:W20"/>
    <mergeCell ref="V21:W21"/>
    <mergeCell ref="R206:S206"/>
    <mergeCell ref="R207:S207"/>
    <mergeCell ref="R208:S208"/>
    <mergeCell ref="R209:S209"/>
    <mergeCell ref="R210:S210"/>
    <mergeCell ref="R211:S211"/>
    <mergeCell ref="R200:S200"/>
    <mergeCell ref="R201:S201"/>
    <mergeCell ref="R202:S202"/>
    <mergeCell ref="R203:S203"/>
    <mergeCell ref="R204:S204"/>
    <mergeCell ref="R205:S205"/>
    <mergeCell ref="R194:S194"/>
    <mergeCell ref="R195:S195"/>
    <mergeCell ref="R196:S196"/>
    <mergeCell ref="R197:S197"/>
    <mergeCell ref="R198:S198"/>
    <mergeCell ref="R199:S199"/>
    <mergeCell ref="R188:S188"/>
    <mergeCell ref="R189:S189"/>
    <mergeCell ref="R190:S190"/>
    <mergeCell ref="R191:S191"/>
    <mergeCell ref="V34:W34"/>
    <mergeCell ref="V35:W35"/>
    <mergeCell ref="V36:W36"/>
    <mergeCell ref="V37:W37"/>
    <mergeCell ref="V38:W38"/>
    <mergeCell ref="V39:W39"/>
    <mergeCell ref="V28:W28"/>
    <mergeCell ref="V29:W29"/>
    <mergeCell ref="V30:W30"/>
    <mergeCell ref="V31:W31"/>
    <mergeCell ref="V32:W32"/>
    <mergeCell ref="V33:W33"/>
    <mergeCell ref="V22:W22"/>
    <mergeCell ref="V23:W23"/>
    <mergeCell ref="V24:W24"/>
    <mergeCell ref="V25:W25"/>
    <mergeCell ref="V26:W26"/>
    <mergeCell ref="V27:W27"/>
    <mergeCell ref="V52:W52"/>
    <mergeCell ref="V53:W53"/>
    <mergeCell ref="V54:W54"/>
    <mergeCell ref="V55:W55"/>
    <mergeCell ref="V56:W56"/>
    <mergeCell ref="V57:W57"/>
    <mergeCell ref="V46:W46"/>
    <mergeCell ref="V47:W47"/>
    <mergeCell ref="V48:W48"/>
    <mergeCell ref="V49:W49"/>
    <mergeCell ref="V50:W50"/>
    <mergeCell ref="V51:W51"/>
    <mergeCell ref="V40:W40"/>
    <mergeCell ref="V41:W41"/>
    <mergeCell ref="V42:W42"/>
    <mergeCell ref="V43:W43"/>
    <mergeCell ref="V44:W44"/>
    <mergeCell ref="V45:W45"/>
    <mergeCell ref="V70:W70"/>
    <mergeCell ref="V71:W71"/>
    <mergeCell ref="V72:W72"/>
    <mergeCell ref="V73:W73"/>
    <mergeCell ref="V74:W74"/>
    <mergeCell ref="V75:W75"/>
    <mergeCell ref="V64:W64"/>
    <mergeCell ref="V65:W65"/>
    <mergeCell ref="V66:W66"/>
    <mergeCell ref="V67:W67"/>
    <mergeCell ref="V68:W68"/>
    <mergeCell ref="V69:W69"/>
    <mergeCell ref="V58:W58"/>
    <mergeCell ref="V59:W59"/>
    <mergeCell ref="V60:W60"/>
    <mergeCell ref="V61:W61"/>
    <mergeCell ref="V62:W62"/>
    <mergeCell ref="V63:W63"/>
    <mergeCell ref="V88:W88"/>
    <mergeCell ref="V89:W89"/>
    <mergeCell ref="V90:W90"/>
    <mergeCell ref="V91:W91"/>
    <mergeCell ref="V92:W92"/>
    <mergeCell ref="V93:W93"/>
    <mergeCell ref="V82:W82"/>
    <mergeCell ref="V83:W83"/>
    <mergeCell ref="V84:W84"/>
    <mergeCell ref="V85:W85"/>
    <mergeCell ref="V86:W86"/>
    <mergeCell ref="V87:W87"/>
    <mergeCell ref="V76:W76"/>
    <mergeCell ref="V77:W77"/>
    <mergeCell ref="V78:W78"/>
    <mergeCell ref="V79:W79"/>
    <mergeCell ref="V80:W80"/>
    <mergeCell ref="V81:W81"/>
    <mergeCell ref="V106:W106"/>
    <mergeCell ref="V107:W107"/>
    <mergeCell ref="V108:W108"/>
    <mergeCell ref="V109:W109"/>
    <mergeCell ref="V110:W110"/>
    <mergeCell ref="V111:W111"/>
    <mergeCell ref="V100:W100"/>
    <mergeCell ref="V101:W101"/>
    <mergeCell ref="V102:W102"/>
    <mergeCell ref="V103:W103"/>
    <mergeCell ref="V104:W104"/>
    <mergeCell ref="V105:W105"/>
    <mergeCell ref="V94:W94"/>
    <mergeCell ref="V95:W95"/>
    <mergeCell ref="V96:W96"/>
    <mergeCell ref="V97:W97"/>
    <mergeCell ref="V98:W98"/>
    <mergeCell ref="V99:W99"/>
    <mergeCell ref="V124:W124"/>
    <mergeCell ref="V125:W125"/>
    <mergeCell ref="V126:W126"/>
    <mergeCell ref="V127:W127"/>
    <mergeCell ref="V128:W128"/>
    <mergeCell ref="V129:W129"/>
    <mergeCell ref="V118:W118"/>
    <mergeCell ref="V119:W119"/>
    <mergeCell ref="V120:W120"/>
    <mergeCell ref="V121:W121"/>
    <mergeCell ref="V122:W122"/>
    <mergeCell ref="V123:W123"/>
    <mergeCell ref="V112:W112"/>
    <mergeCell ref="V113:W113"/>
    <mergeCell ref="V114:W114"/>
    <mergeCell ref="V115:W115"/>
    <mergeCell ref="V116:W116"/>
    <mergeCell ref="V117:W117"/>
    <mergeCell ref="V142:W142"/>
    <mergeCell ref="V143:W143"/>
    <mergeCell ref="V144:W144"/>
    <mergeCell ref="V145:W145"/>
    <mergeCell ref="V146:W146"/>
    <mergeCell ref="V147:W147"/>
    <mergeCell ref="V136:W136"/>
    <mergeCell ref="V137:W137"/>
    <mergeCell ref="V138:W138"/>
    <mergeCell ref="V139:W139"/>
    <mergeCell ref="V140:W140"/>
    <mergeCell ref="V141:W141"/>
    <mergeCell ref="V130:W130"/>
    <mergeCell ref="V131:W131"/>
    <mergeCell ref="V132:W132"/>
    <mergeCell ref="V133:W133"/>
    <mergeCell ref="V134:W134"/>
    <mergeCell ref="V135:W135"/>
    <mergeCell ref="V160:W160"/>
    <mergeCell ref="V161:W161"/>
    <mergeCell ref="V162:W162"/>
    <mergeCell ref="V163:W163"/>
    <mergeCell ref="V164:W164"/>
    <mergeCell ref="V165:W165"/>
    <mergeCell ref="V154:W154"/>
    <mergeCell ref="V155:W155"/>
    <mergeCell ref="V156:W156"/>
    <mergeCell ref="V157:W157"/>
    <mergeCell ref="V158:W158"/>
    <mergeCell ref="V159:W159"/>
    <mergeCell ref="V148:W148"/>
    <mergeCell ref="V149:W149"/>
    <mergeCell ref="V150:W150"/>
    <mergeCell ref="V151:W151"/>
    <mergeCell ref="V152:W152"/>
    <mergeCell ref="V153:W153"/>
    <mergeCell ref="X14:Y14"/>
    <mergeCell ref="X15:Y15"/>
    <mergeCell ref="X16:Y16"/>
    <mergeCell ref="X17:Y17"/>
    <mergeCell ref="X18:Y18"/>
    <mergeCell ref="V202:W202"/>
    <mergeCell ref="V203:W203"/>
    <mergeCell ref="V204:W204"/>
    <mergeCell ref="V205:W205"/>
    <mergeCell ref="V206:W206"/>
    <mergeCell ref="V207:W207"/>
    <mergeCell ref="V196:W196"/>
    <mergeCell ref="V197:W197"/>
    <mergeCell ref="V198:W198"/>
    <mergeCell ref="V199:W199"/>
    <mergeCell ref="V200:W200"/>
    <mergeCell ref="V201:W201"/>
    <mergeCell ref="V190:W190"/>
    <mergeCell ref="V191:W191"/>
    <mergeCell ref="V192:W192"/>
    <mergeCell ref="V193:W193"/>
    <mergeCell ref="V194:W194"/>
    <mergeCell ref="V195:W195"/>
    <mergeCell ref="V184:W184"/>
    <mergeCell ref="V185:W185"/>
    <mergeCell ref="V186:W186"/>
    <mergeCell ref="V187:W187"/>
    <mergeCell ref="V188:W188"/>
    <mergeCell ref="V189:W189"/>
    <mergeCell ref="V178:W178"/>
    <mergeCell ref="V179:W179"/>
    <mergeCell ref="V180:W180"/>
    <mergeCell ref="X25:Y25"/>
    <mergeCell ref="X26:Y26"/>
    <mergeCell ref="X27:Y27"/>
    <mergeCell ref="X28:Y28"/>
    <mergeCell ref="X29:Y29"/>
    <mergeCell ref="X30:Y30"/>
    <mergeCell ref="X19:Y19"/>
    <mergeCell ref="X20:Y20"/>
    <mergeCell ref="X21:Y21"/>
    <mergeCell ref="X22:Y22"/>
    <mergeCell ref="X23:Y23"/>
    <mergeCell ref="X24:Y24"/>
    <mergeCell ref="V208:W208"/>
    <mergeCell ref="V209:W209"/>
    <mergeCell ref="V210:W210"/>
    <mergeCell ref="V211:W211"/>
    <mergeCell ref="V212:W212"/>
    <mergeCell ref="V181:W181"/>
    <mergeCell ref="V182:W182"/>
    <mergeCell ref="V183:W183"/>
    <mergeCell ref="V172:W172"/>
    <mergeCell ref="V173:W173"/>
    <mergeCell ref="V174:W174"/>
    <mergeCell ref="V175:W175"/>
    <mergeCell ref="V176:W176"/>
    <mergeCell ref="V177:W177"/>
    <mergeCell ref="V166:W166"/>
    <mergeCell ref="V167:W167"/>
    <mergeCell ref="V168:W168"/>
    <mergeCell ref="V169:W169"/>
    <mergeCell ref="V170:W170"/>
    <mergeCell ref="V171:W171"/>
    <mergeCell ref="X43:Y43"/>
    <mergeCell ref="X44:Y44"/>
    <mergeCell ref="X45:Y45"/>
    <mergeCell ref="X46:Y46"/>
    <mergeCell ref="X47:Y47"/>
    <mergeCell ref="X48:Y48"/>
    <mergeCell ref="X37:Y37"/>
    <mergeCell ref="X38:Y38"/>
    <mergeCell ref="X39:Y39"/>
    <mergeCell ref="X40:Y40"/>
    <mergeCell ref="X41:Y41"/>
    <mergeCell ref="X42:Y42"/>
    <mergeCell ref="X31:Y31"/>
    <mergeCell ref="X32:Y32"/>
    <mergeCell ref="X33:Y33"/>
    <mergeCell ref="X34:Y34"/>
    <mergeCell ref="X35:Y35"/>
    <mergeCell ref="X36:Y36"/>
    <mergeCell ref="X61:Y61"/>
    <mergeCell ref="X62:Y62"/>
    <mergeCell ref="X63:Y63"/>
    <mergeCell ref="X64:Y64"/>
    <mergeCell ref="X65:Y65"/>
    <mergeCell ref="X66:Y66"/>
    <mergeCell ref="X55:Y55"/>
    <mergeCell ref="X56:Y56"/>
    <mergeCell ref="X57:Y57"/>
    <mergeCell ref="X58:Y58"/>
    <mergeCell ref="X59:Y59"/>
    <mergeCell ref="X60:Y60"/>
    <mergeCell ref="X49:Y49"/>
    <mergeCell ref="X50:Y50"/>
    <mergeCell ref="X51:Y51"/>
    <mergeCell ref="X52:Y52"/>
    <mergeCell ref="X53:Y53"/>
    <mergeCell ref="X54:Y54"/>
    <mergeCell ref="X79:Y79"/>
    <mergeCell ref="X80:Y80"/>
    <mergeCell ref="X81:Y81"/>
    <mergeCell ref="X82:Y82"/>
    <mergeCell ref="X83:Y83"/>
    <mergeCell ref="X84:Y84"/>
    <mergeCell ref="X73:Y73"/>
    <mergeCell ref="X74:Y74"/>
    <mergeCell ref="X75:Y75"/>
    <mergeCell ref="X76:Y76"/>
    <mergeCell ref="X77:Y77"/>
    <mergeCell ref="X78:Y78"/>
    <mergeCell ref="X67:Y67"/>
    <mergeCell ref="X68:Y68"/>
    <mergeCell ref="X69:Y69"/>
    <mergeCell ref="X70:Y70"/>
    <mergeCell ref="X71:Y71"/>
    <mergeCell ref="X72:Y72"/>
    <mergeCell ref="X97:Y97"/>
    <mergeCell ref="X98:Y98"/>
    <mergeCell ref="X99:Y99"/>
    <mergeCell ref="X100:Y100"/>
    <mergeCell ref="X101:Y101"/>
    <mergeCell ref="X102:Y102"/>
    <mergeCell ref="X91:Y91"/>
    <mergeCell ref="X92:Y92"/>
    <mergeCell ref="X93:Y93"/>
    <mergeCell ref="X94:Y94"/>
    <mergeCell ref="X95:Y95"/>
    <mergeCell ref="X96:Y96"/>
    <mergeCell ref="X85:Y85"/>
    <mergeCell ref="X86:Y86"/>
    <mergeCell ref="X87:Y87"/>
    <mergeCell ref="X88:Y88"/>
    <mergeCell ref="X89:Y89"/>
    <mergeCell ref="X90:Y90"/>
    <mergeCell ref="X115:Y115"/>
    <mergeCell ref="X116:Y116"/>
    <mergeCell ref="X117:Y117"/>
    <mergeCell ref="X118:Y118"/>
    <mergeCell ref="X119:Y119"/>
    <mergeCell ref="X120:Y120"/>
    <mergeCell ref="X109:Y109"/>
    <mergeCell ref="X110:Y110"/>
    <mergeCell ref="X111:Y111"/>
    <mergeCell ref="X112:Y112"/>
    <mergeCell ref="X113:Y113"/>
    <mergeCell ref="X114:Y114"/>
    <mergeCell ref="X103:Y103"/>
    <mergeCell ref="X104:Y104"/>
    <mergeCell ref="X105:Y105"/>
    <mergeCell ref="X106:Y106"/>
    <mergeCell ref="X107:Y107"/>
    <mergeCell ref="X108:Y108"/>
    <mergeCell ref="X133:Y133"/>
    <mergeCell ref="X134:Y134"/>
    <mergeCell ref="X135:Y135"/>
    <mergeCell ref="X136:Y136"/>
    <mergeCell ref="X137:Y137"/>
    <mergeCell ref="X138:Y138"/>
    <mergeCell ref="X127:Y127"/>
    <mergeCell ref="X128:Y128"/>
    <mergeCell ref="X129:Y129"/>
    <mergeCell ref="X130:Y130"/>
    <mergeCell ref="X131:Y131"/>
    <mergeCell ref="X132:Y132"/>
    <mergeCell ref="X121:Y121"/>
    <mergeCell ref="X122:Y122"/>
    <mergeCell ref="X123:Y123"/>
    <mergeCell ref="X124:Y124"/>
    <mergeCell ref="X125:Y125"/>
    <mergeCell ref="X126:Y126"/>
    <mergeCell ref="X151:Y151"/>
    <mergeCell ref="X152:Y152"/>
    <mergeCell ref="X153:Y153"/>
    <mergeCell ref="X154:Y154"/>
    <mergeCell ref="X155:Y155"/>
    <mergeCell ref="X156:Y156"/>
    <mergeCell ref="X145:Y145"/>
    <mergeCell ref="X146:Y146"/>
    <mergeCell ref="X147:Y147"/>
    <mergeCell ref="X148:Y148"/>
    <mergeCell ref="X149:Y149"/>
    <mergeCell ref="X150:Y150"/>
    <mergeCell ref="X139:Y139"/>
    <mergeCell ref="X140:Y140"/>
    <mergeCell ref="X141:Y141"/>
    <mergeCell ref="X142:Y142"/>
    <mergeCell ref="X143:Y143"/>
    <mergeCell ref="X144:Y144"/>
    <mergeCell ref="X169:Y169"/>
    <mergeCell ref="X170:Y170"/>
    <mergeCell ref="X171:Y171"/>
    <mergeCell ref="X172:Y172"/>
    <mergeCell ref="X173:Y173"/>
    <mergeCell ref="X174:Y174"/>
    <mergeCell ref="X163:Y163"/>
    <mergeCell ref="X164:Y164"/>
    <mergeCell ref="X165:Y165"/>
    <mergeCell ref="X166:Y166"/>
    <mergeCell ref="X167:Y167"/>
    <mergeCell ref="X168:Y168"/>
    <mergeCell ref="X157:Y157"/>
    <mergeCell ref="X158:Y158"/>
    <mergeCell ref="X159:Y159"/>
    <mergeCell ref="X160:Y160"/>
    <mergeCell ref="X161:Y161"/>
    <mergeCell ref="X162:Y162"/>
    <mergeCell ref="X197:Y197"/>
    <mergeCell ref="X198:Y198"/>
    <mergeCell ref="X187:Y187"/>
    <mergeCell ref="X188:Y188"/>
    <mergeCell ref="X189:Y189"/>
    <mergeCell ref="X190:Y190"/>
    <mergeCell ref="X191:Y191"/>
    <mergeCell ref="X192:Y192"/>
    <mergeCell ref="X181:Y181"/>
    <mergeCell ref="X182:Y182"/>
    <mergeCell ref="X183:Y183"/>
    <mergeCell ref="X184:Y184"/>
    <mergeCell ref="X185:Y185"/>
    <mergeCell ref="X186:Y186"/>
    <mergeCell ref="X175:Y175"/>
    <mergeCell ref="X176:Y176"/>
    <mergeCell ref="X177:Y177"/>
    <mergeCell ref="X178:Y178"/>
    <mergeCell ref="X179:Y179"/>
    <mergeCell ref="X180:Y180"/>
    <mergeCell ref="T20:U20"/>
    <mergeCell ref="T21:U21"/>
    <mergeCell ref="T22:U22"/>
    <mergeCell ref="T23:U23"/>
    <mergeCell ref="T24:U24"/>
    <mergeCell ref="T25:U25"/>
    <mergeCell ref="X211:Y211"/>
    <mergeCell ref="X212:Y212"/>
    <mergeCell ref="X213:Y213"/>
    <mergeCell ref="T13:U13"/>
    <mergeCell ref="T14:U14"/>
    <mergeCell ref="T15:U15"/>
    <mergeCell ref="T16:U16"/>
    <mergeCell ref="T17:U17"/>
    <mergeCell ref="T18:U18"/>
    <mergeCell ref="T19:U19"/>
    <mergeCell ref="X205:Y205"/>
    <mergeCell ref="X206:Y206"/>
    <mergeCell ref="X207:Y207"/>
    <mergeCell ref="X208:Y208"/>
    <mergeCell ref="X209:Y209"/>
    <mergeCell ref="X210:Y210"/>
    <mergeCell ref="X199:Y199"/>
    <mergeCell ref="X200:Y200"/>
    <mergeCell ref="X201:Y201"/>
    <mergeCell ref="X202:Y202"/>
    <mergeCell ref="X203:Y203"/>
    <mergeCell ref="X204:Y204"/>
    <mergeCell ref="X193:Y193"/>
    <mergeCell ref="X194:Y194"/>
    <mergeCell ref="X195:Y195"/>
    <mergeCell ref="X196:Y196"/>
    <mergeCell ref="T38:U38"/>
    <mergeCell ref="T39:U39"/>
    <mergeCell ref="T40:U40"/>
    <mergeCell ref="T41:U41"/>
    <mergeCell ref="T42:U42"/>
    <mergeCell ref="T43:U43"/>
    <mergeCell ref="T32:U32"/>
    <mergeCell ref="T33:U33"/>
    <mergeCell ref="T34:U34"/>
    <mergeCell ref="T35:U35"/>
    <mergeCell ref="T36:U36"/>
    <mergeCell ref="T37:U37"/>
    <mergeCell ref="T26:U26"/>
    <mergeCell ref="T27:U27"/>
    <mergeCell ref="T28:U28"/>
    <mergeCell ref="T29:U29"/>
    <mergeCell ref="T30:U30"/>
    <mergeCell ref="T31:U31"/>
    <mergeCell ref="T56:U56"/>
    <mergeCell ref="T57:U57"/>
    <mergeCell ref="T58:U58"/>
    <mergeCell ref="T59:U59"/>
    <mergeCell ref="T60:U60"/>
    <mergeCell ref="T61:U61"/>
    <mergeCell ref="T50:U50"/>
    <mergeCell ref="T51:U51"/>
    <mergeCell ref="T52:U52"/>
    <mergeCell ref="T53:U53"/>
    <mergeCell ref="T54:U54"/>
    <mergeCell ref="T55:U55"/>
    <mergeCell ref="T44:U44"/>
    <mergeCell ref="T45:U45"/>
    <mergeCell ref="T46:U46"/>
    <mergeCell ref="T47:U47"/>
    <mergeCell ref="T48:U48"/>
    <mergeCell ref="T49:U49"/>
    <mergeCell ref="T74:U74"/>
    <mergeCell ref="T75:U75"/>
    <mergeCell ref="T76:U76"/>
    <mergeCell ref="T77:U77"/>
    <mergeCell ref="T78:U78"/>
    <mergeCell ref="T79:U79"/>
    <mergeCell ref="T68:U68"/>
    <mergeCell ref="T69:U69"/>
    <mergeCell ref="T70:U70"/>
    <mergeCell ref="T71:U71"/>
    <mergeCell ref="T72:U72"/>
    <mergeCell ref="T73:U73"/>
    <mergeCell ref="T62:U62"/>
    <mergeCell ref="T63:U63"/>
    <mergeCell ref="T64:U64"/>
    <mergeCell ref="T65:U65"/>
    <mergeCell ref="T66:U66"/>
    <mergeCell ref="T67:U67"/>
    <mergeCell ref="T92:U92"/>
    <mergeCell ref="T93:U93"/>
    <mergeCell ref="T94:U94"/>
    <mergeCell ref="T95:U95"/>
    <mergeCell ref="T96:U96"/>
    <mergeCell ref="T97:U97"/>
    <mergeCell ref="T86:U86"/>
    <mergeCell ref="T87:U87"/>
    <mergeCell ref="T88:U88"/>
    <mergeCell ref="T89:U89"/>
    <mergeCell ref="T90:U90"/>
    <mergeCell ref="T91:U91"/>
    <mergeCell ref="T80:U80"/>
    <mergeCell ref="T81:U81"/>
    <mergeCell ref="T82:U82"/>
    <mergeCell ref="T83:U83"/>
    <mergeCell ref="T84:U84"/>
    <mergeCell ref="T85:U85"/>
    <mergeCell ref="T110:U110"/>
    <mergeCell ref="T111:U111"/>
    <mergeCell ref="T112:U112"/>
    <mergeCell ref="T113:U113"/>
    <mergeCell ref="T114:U114"/>
    <mergeCell ref="T115:U115"/>
    <mergeCell ref="T104:U104"/>
    <mergeCell ref="T105:U105"/>
    <mergeCell ref="T106:U106"/>
    <mergeCell ref="T107:U107"/>
    <mergeCell ref="T108:U108"/>
    <mergeCell ref="T109:U109"/>
    <mergeCell ref="T98:U98"/>
    <mergeCell ref="T99:U99"/>
    <mergeCell ref="T100:U100"/>
    <mergeCell ref="T101:U101"/>
    <mergeCell ref="T102:U102"/>
    <mergeCell ref="T103:U103"/>
    <mergeCell ref="T128:U128"/>
    <mergeCell ref="T129:U129"/>
    <mergeCell ref="T130:U130"/>
    <mergeCell ref="T131:U131"/>
    <mergeCell ref="T132:U132"/>
    <mergeCell ref="T133:U133"/>
    <mergeCell ref="T122:U122"/>
    <mergeCell ref="T123:U123"/>
    <mergeCell ref="T124:U124"/>
    <mergeCell ref="T125:U125"/>
    <mergeCell ref="T126:U126"/>
    <mergeCell ref="T127:U127"/>
    <mergeCell ref="T116:U116"/>
    <mergeCell ref="T117:U117"/>
    <mergeCell ref="T118:U118"/>
    <mergeCell ref="T119:U119"/>
    <mergeCell ref="T120:U120"/>
    <mergeCell ref="T121:U121"/>
    <mergeCell ref="T146:U146"/>
    <mergeCell ref="T147:U147"/>
    <mergeCell ref="T148:U148"/>
    <mergeCell ref="T149:U149"/>
    <mergeCell ref="T150:U150"/>
    <mergeCell ref="T151:U151"/>
    <mergeCell ref="T140:U140"/>
    <mergeCell ref="T141:U141"/>
    <mergeCell ref="T142:U142"/>
    <mergeCell ref="T143:U143"/>
    <mergeCell ref="T144:U144"/>
    <mergeCell ref="T145:U145"/>
    <mergeCell ref="T134:U134"/>
    <mergeCell ref="T135:U135"/>
    <mergeCell ref="T136:U136"/>
    <mergeCell ref="T137:U137"/>
    <mergeCell ref="T138:U138"/>
    <mergeCell ref="T139:U139"/>
    <mergeCell ref="T164:U164"/>
    <mergeCell ref="T165:U165"/>
    <mergeCell ref="T166:U166"/>
    <mergeCell ref="T167:U167"/>
    <mergeCell ref="T168:U168"/>
    <mergeCell ref="T169:U169"/>
    <mergeCell ref="T158:U158"/>
    <mergeCell ref="T159:U159"/>
    <mergeCell ref="T160:U160"/>
    <mergeCell ref="T161:U161"/>
    <mergeCell ref="T162:U162"/>
    <mergeCell ref="T163:U163"/>
    <mergeCell ref="T152:U152"/>
    <mergeCell ref="T153:U153"/>
    <mergeCell ref="T154:U154"/>
    <mergeCell ref="T155:U155"/>
    <mergeCell ref="T156:U156"/>
    <mergeCell ref="T157:U157"/>
    <mergeCell ref="T182:U182"/>
    <mergeCell ref="T183:U183"/>
    <mergeCell ref="T184:U184"/>
    <mergeCell ref="T185:U185"/>
    <mergeCell ref="T186:U186"/>
    <mergeCell ref="T187:U187"/>
    <mergeCell ref="T176:U176"/>
    <mergeCell ref="T177:U177"/>
    <mergeCell ref="T178:U178"/>
    <mergeCell ref="T179:U179"/>
    <mergeCell ref="T180:U180"/>
    <mergeCell ref="T181:U181"/>
    <mergeCell ref="T170:U170"/>
    <mergeCell ref="T171:U171"/>
    <mergeCell ref="T172:U172"/>
    <mergeCell ref="T173:U173"/>
    <mergeCell ref="T174:U174"/>
    <mergeCell ref="T175:U175"/>
    <mergeCell ref="C4:I4"/>
    <mergeCell ref="P213:Q213"/>
    <mergeCell ref="T212:U212"/>
    <mergeCell ref="T213:U213"/>
    <mergeCell ref="I213:K213"/>
    <mergeCell ref="L213:M213"/>
    <mergeCell ref="N213:O213"/>
    <mergeCell ref="V213:W213"/>
    <mergeCell ref="T206:U206"/>
    <mergeCell ref="T207:U207"/>
    <mergeCell ref="T208:U208"/>
    <mergeCell ref="T209:U209"/>
    <mergeCell ref="T210:U210"/>
    <mergeCell ref="T211:U211"/>
    <mergeCell ref="T200:U200"/>
    <mergeCell ref="T201:U201"/>
    <mergeCell ref="T202:U202"/>
    <mergeCell ref="T203:U203"/>
    <mergeCell ref="T204:U204"/>
    <mergeCell ref="T205:U205"/>
    <mergeCell ref="T194:U194"/>
    <mergeCell ref="T195:U195"/>
    <mergeCell ref="T196:U196"/>
    <mergeCell ref="T197:U197"/>
    <mergeCell ref="T198:U198"/>
    <mergeCell ref="T199:U199"/>
    <mergeCell ref="T188:U188"/>
    <mergeCell ref="T189:U189"/>
    <mergeCell ref="T190:U190"/>
    <mergeCell ref="T191:U191"/>
    <mergeCell ref="T192:U192"/>
    <mergeCell ref="T193:U193"/>
  </mergeCells>
  <conditionalFormatting sqref="T13 V7:W7 V9:W9 V11:W11">
    <cfRule type="cellIs" dxfId="1" priority="3" operator="equal">
      <formula>"0"</formula>
    </cfRule>
  </conditionalFormatting>
  <conditionalFormatting sqref="T14:U213">
    <cfRule type="cellIs" dxfId="0" priority="1" operator="equal">
      <formula>"0"</formula>
    </cfRule>
  </conditionalFormatting>
  <dataValidations xWindow="1426" yWindow="501" count="8">
    <dataValidation allowBlank="1" showInputMessage="1" showErrorMessage="1" promptTitle="MARCA" prompt="Indique la marca del producto. " sqref="G14:H213" xr:uid="{00000000-0002-0000-0000-000000000000}"/>
    <dataValidation allowBlank="1" showInputMessage="1" showErrorMessage="1" promptTitle="DESCRIPCIÓN " prompt="Digite la descripción del producto, según la etiqueta del mismo." sqref="I14:K213" xr:uid="{00000000-0002-0000-0000-000001000000}"/>
    <dataValidation allowBlank="1" showInputMessage="1" showErrorMessage="1" promptTitle="UNIDAD(ES) POR PRESENTACIÓN" prompt="Digite la cantidad de unidad(es) por presentación." sqref="P14:Q213" xr:uid="{00000000-0002-0000-0000-000002000000}"/>
    <dataValidation allowBlank="1" showInputMessage="1" showErrorMessage="1" promptTitle="PVPci POR UNIDAD" prompt="Digite el Precio Sugerido de Venta al Público (PVP) con impuestos para el producto por unidad." sqref="R14:S213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3:U213" xr:uid="{00000000-0002-0000-0000-000004000000}"/>
    <dataValidation allowBlank="1" showInputMessage="1" showErrorMessage="1" promptTitle="PVP POR UNIDAD" prompt="Precio Sugerido de Venta al Público (PVP), sin impuestos, el cual será la base imponible del ISCav." sqref="V14:W213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4:Z213" xr:uid="{00000000-0002-0000-0000-000006000000}"/>
    <dataValidation allowBlank="1" showInputMessage="1" showErrorMessage="1" promptTitle="CÓDIGO" prompt="Ingrese el código asignado por el fabricante al producto." sqref="C14:D213" xr:uid="{00000000-0002-0000-0000-000007000000}"/>
  </dataValidations>
  <pageMargins left="0.31496062992125984" right="0.11811023622047245" top="0.15748031496062992" bottom="0.19685039370078741" header="0.11811023622047245" footer="0"/>
  <pageSetup scale="49" fitToHeight="0" orientation="landscape" r:id="rId1"/>
  <headerFooter>
    <oddFooter>&amp;L&amp;10Ref.: N/A&amp;C&amp;10FI-GGC-003
Rev. C, septiembre 2018&amp;R&amp;10Diseñado por: Sección de Procesos Tributarios</oddFooter>
  </headerFooter>
  <rowBreaks count="2" manualBreakCount="2">
    <brk id="81" max="25" man="1"/>
    <brk id="149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426" yWindow="501" count="5">
        <x14:dataValidation type="list" allowBlank="1" showInputMessage="1" showErrorMessage="1" xr:uid="{00000000-0002-0000-0000-000008000000}">
          <x14:formula1>
            <xm:f>'Datos Cigarrillos'!$D$2:$D$5</xm:f>
          </x14:formula1>
          <xm:sqref>I10:K10</xm:sqref>
        </x14:dataValidation>
        <x14:dataValidation type="list" allowBlank="1" showInputMessage="1" showErrorMessage="1" xr:uid="{00000000-0002-0000-0000-000009000000}">
          <x14:formula1>
            <xm:f>'Datos Cigarrillos'!$E$2:$E$4</xm:f>
          </x14:formula1>
          <xm:sqref>O10</xm:sqref>
        </x14:dataValidation>
        <x14:dataValidation type="list" allowBlank="1" showInputMessage="1" showErrorMessage="1" promptTitle="TIPO DE PRODUCTO" prompt="Despliegue la lista y seleccione el tipo de producto. " xr:uid="{00000000-0002-0000-0000-00000A000000}">
          <x14:formula1>
            <xm:f>'Datos Cigarrillos'!$A$2:$A$3</xm:f>
          </x14:formula1>
          <xm:sqref>E14:F213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B000000}">
          <x14:formula1>
            <xm:f>'Datos Cigarrillos'!$B$2:$B$5</xm:f>
          </x14:formula1>
          <xm:sqref>L14:M213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C000000}">
          <x14:formula1>
            <xm:f>'Datos Cigarrillos'!$F$2:$F$13</xm:f>
          </x14:formula1>
          <xm:sqref>N14:O213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view="pageBreakPreview" zoomScale="98" zoomScaleNormal="100" zoomScaleSheetLayoutView="98" workbookViewId="0">
      <selection activeCell="C2" sqref="C2"/>
    </sheetView>
  </sheetViews>
  <sheetFormatPr defaultRowHeight="15" x14ac:dyDescent="0.25"/>
  <cols>
    <col min="1" max="1" width="38" bestFit="1" customWidth="1"/>
    <col min="2" max="2" width="33.5703125" bestFit="1" customWidth="1"/>
    <col min="3" max="3" width="26.28515625" bestFit="1" customWidth="1"/>
    <col min="4" max="4" width="24" bestFit="1" customWidth="1"/>
    <col min="5" max="5" width="22.140625" bestFit="1" customWidth="1"/>
    <col min="6" max="6" width="40.7109375" bestFit="1" customWidth="1"/>
  </cols>
  <sheetData>
    <row r="1" spans="1:6" x14ac:dyDescent="0.25">
      <c r="A1" s="1" t="s">
        <v>8</v>
      </c>
      <c r="B1" s="1" t="s">
        <v>11</v>
      </c>
      <c r="C1" s="1" t="s">
        <v>39</v>
      </c>
      <c r="D1" s="1" t="s">
        <v>4</v>
      </c>
      <c r="E1" s="1" t="s">
        <v>19</v>
      </c>
      <c r="F1" s="1" t="s">
        <v>40</v>
      </c>
    </row>
    <row r="2" spans="1:6" x14ac:dyDescent="0.25">
      <c r="A2" s="2" t="s">
        <v>35</v>
      </c>
      <c r="B2" s="3" t="s">
        <v>45</v>
      </c>
      <c r="C2" s="17">
        <v>26.08</v>
      </c>
      <c r="D2" s="17" t="s">
        <v>5</v>
      </c>
      <c r="E2" s="17" t="s">
        <v>6</v>
      </c>
      <c r="F2" s="17" t="s">
        <v>20</v>
      </c>
    </row>
    <row r="3" spans="1:6" x14ac:dyDescent="0.25">
      <c r="A3" s="2" t="s">
        <v>36</v>
      </c>
      <c r="B3" s="3" t="s">
        <v>46</v>
      </c>
      <c r="C3" s="17">
        <v>52.16</v>
      </c>
      <c r="D3" s="17" t="s">
        <v>22</v>
      </c>
      <c r="E3" s="17" t="s">
        <v>23</v>
      </c>
      <c r="F3" s="17" t="s">
        <v>21</v>
      </c>
    </row>
    <row r="4" spans="1:6" x14ac:dyDescent="0.25">
      <c r="A4" s="2"/>
      <c r="B4" s="3" t="s">
        <v>37</v>
      </c>
      <c r="C4" s="17">
        <v>26.08</v>
      </c>
      <c r="D4" s="17" t="s">
        <v>28</v>
      </c>
      <c r="E4" s="17" t="s">
        <v>26</v>
      </c>
      <c r="F4" s="17" t="s">
        <v>24</v>
      </c>
    </row>
    <row r="5" spans="1:6" x14ac:dyDescent="0.25">
      <c r="A5" s="2"/>
      <c r="B5" s="3" t="s">
        <v>41</v>
      </c>
      <c r="C5" s="17">
        <v>52.16</v>
      </c>
      <c r="D5" s="17" t="s">
        <v>25</v>
      </c>
      <c r="E5" s="17"/>
      <c r="F5" s="17" t="s">
        <v>27</v>
      </c>
    </row>
    <row r="6" spans="1:6" x14ac:dyDescent="0.25">
      <c r="A6" s="2"/>
      <c r="B6" s="3"/>
      <c r="C6" s="17"/>
      <c r="D6" s="17"/>
      <c r="E6" s="17"/>
      <c r="F6" s="17" t="s">
        <v>38</v>
      </c>
    </row>
    <row r="7" spans="1:6" x14ac:dyDescent="0.25">
      <c r="A7" s="2"/>
      <c r="B7" s="3"/>
      <c r="C7" s="17"/>
      <c r="D7" s="17"/>
      <c r="E7" s="17"/>
      <c r="F7" s="17" t="s">
        <v>29</v>
      </c>
    </row>
    <row r="8" spans="1:6" x14ac:dyDescent="0.25">
      <c r="A8" s="2"/>
      <c r="B8" s="3"/>
      <c r="C8" s="17"/>
      <c r="D8" s="17"/>
      <c r="E8" s="17"/>
      <c r="F8" s="17" t="s">
        <v>48</v>
      </c>
    </row>
    <row r="9" spans="1:6" x14ac:dyDescent="0.25">
      <c r="A9" s="2"/>
      <c r="B9" s="3"/>
      <c r="C9" s="17"/>
      <c r="D9" s="17"/>
      <c r="E9" s="17"/>
      <c r="F9" s="17" t="s">
        <v>30</v>
      </c>
    </row>
    <row r="10" spans="1:6" x14ac:dyDescent="0.25">
      <c r="A10" s="2"/>
      <c r="B10" s="3"/>
      <c r="C10" s="17"/>
      <c r="D10" s="17"/>
      <c r="E10" s="17"/>
      <c r="F10" s="17" t="s">
        <v>31</v>
      </c>
    </row>
    <row r="11" spans="1:6" x14ac:dyDescent="0.25">
      <c r="A11" s="2"/>
      <c r="B11" s="3"/>
      <c r="C11" s="17"/>
      <c r="D11" s="17"/>
      <c r="E11" s="17"/>
      <c r="F11" s="18" t="s">
        <v>47</v>
      </c>
    </row>
    <row r="12" spans="1:6" x14ac:dyDescent="0.25">
      <c r="A12" s="16"/>
      <c r="B12" s="16"/>
      <c r="C12" s="19"/>
      <c r="D12" s="19"/>
      <c r="E12" s="19"/>
      <c r="F12" s="17" t="s">
        <v>42</v>
      </c>
    </row>
    <row r="13" spans="1:6" x14ac:dyDescent="0.25">
      <c r="A13" s="16"/>
      <c r="B13" s="16"/>
      <c r="C13" s="19"/>
      <c r="D13" s="19"/>
      <c r="E13" s="19"/>
      <c r="F13" s="17" t="s">
        <v>32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Datos Cigarrillos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Elvifrancis C Rodriguez A</cp:lastModifiedBy>
  <cp:lastPrinted>2018-09-07T19:08:25Z</cp:lastPrinted>
  <dcterms:created xsi:type="dcterms:W3CDTF">2018-01-25T13:14:43Z</dcterms:created>
  <dcterms:modified xsi:type="dcterms:W3CDTF">2018-12-11T13:08:50Z</dcterms:modified>
</cp:coreProperties>
</file>